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BAE6006-51EA-46F8-A41E-FEDA7458C4FD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BG779" i="6" l="1"/>
  <c r="BK778" i="6"/>
  <c r="BJ778" i="6"/>
  <c r="BJ785" i="6"/>
  <c r="BK784" i="6"/>
  <c r="AZ784" i="6"/>
  <c r="BB784" i="6" s="1"/>
  <c r="BD783" i="6"/>
  <c r="BG780" i="6"/>
  <c r="BH779" i="6"/>
  <c r="BI778" i="6"/>
  <c r="BD789" i="6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J784" i="6"/>
  <c r="BI784" i="6"/>
  <c r="BH784" i="6"/>
  <c r="BF784" i="6"/>
  <c r="BE784" i="6"/>
  <c r="BD784" i="6"/>
  <c r="BC784" i="6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F779" i="6"/>
  <c r="BE779" i="6"/>
  <c r="BD779" i="6"/>
  <c r="AZ779" i="6"/>
  <c r="BB779" i="6" s="1"/>
  <c r="BO778" i="6"/>
  <c r="BN778" i="6"/>
  <c r="BM778" i="6"/>
  <c r="BL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<sst xmlns="http://schemas.openxmlformats.org/spreadsheetml/2006/main" count="6119" uniqueCount="1161">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</sst>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83</v>
      </c>
      <c r="K4" s="43">
        <f t="shared" si="0"/>
        <v>34</v>
      </c>
      <c r="L4" s="43">
        <f t="shared" si="0"/>
        <v>39</v>
      </c>
      <c r="M4" s="43">
        <f t="shared" si="0"/>
        <v>34</v>
      </c>
      <c r="N4" s="43">
        <f t="shared" si="0"/>
        <v>201</v>
      </c>
      <c r="O4" s="43">
        <f t="shared" si="0"/>
        <v>421</v>
      </c>
      <c r="P4" s="43">
        <f t="shared" si="0"/>
        <v>319</v>
      </c>
      <c r="Q4" s="43">
        <f t="shared" si="0"/>
        <v>262</v>
      </c>
      <c r="R4" s="43">
        <f t="shared" si="0"/>
        <v>166</v>
      </c>
      <c r="S4" s="43">
        <f t="shared" si="0"/>
        <v>214</v>
      </c>
      <c r="T4" s="43">
        <f t="shared" si="0"/>
        <v>27</v>
      </c>
      <c r="U4" s="43">
        <f t="shared" si="0"/>
        <v>0</v>
      </c>
      <c r="V4" s="43">
        <f t="shared" si="0"/>
        <v>1800</v>
      </c>
      <c r="W4" s="111">
        <f t="shared" si="0"/>
        <v>1454.0999999999997</v>
      </c>
      <c r="X4" s="105">
        <f>+IFERROR(V4/W4,0)*100</f>
        <v>123.78791004745207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10</v>
      </c>
      <c r="AF4" s="85">
        <f t="shared" si="1"/>
        <v>5</v>
      </c>
      <c r="AG4" s="85">
        <f t="shared" si="1"/>
        <v>1</v>
      </c>
      <c r="AH4" s="85">
        <f t="shared" si="1"/>
        <v>3</v>
      </c>
      <c r="AI4" s="85">
        <f t="shared" si="1"/>
        <v>0</v>
      </c>
      <c r="AJ4" s="85">
        <f t="shared" si="1"/>
        <v>0</v>
      </c>
      <c r="AK4" s="85">
        <f t="shared" si="1"/>
        <v>41</v>
      </c>
      <c r="AL4" s="111">
        <f t="shared" si="1"/>
        <v>13.666666666666668</v>
      </c>
      <c r="AM4" s="105">
        <f>+IFERROR(AK4/AL4,0)*100</f>
        <v>299.99999999999994</v>
      </c>
      <c r="AN4" s="85">
        <f t="shared" ref="AN4:BA4" si="2">SUBTOTAL(9,AN6:AN944)</f>
        <v>292</v>
      </c>
      <c r="AO4" s="85">
        <f t="shared" si="2"/>
        <v>242</v>
      </c>
      <c r="AP4" s="85">
        <f t="shared" si="2"/>
        <v>338</v>
      </c>
      <c r="AQ4" s="85">
        <f t="shared" si="2"/>
        <v>322</v>
      </c>
      <c r="AR4" s="85">
        <f t="shared" si="2"/>
        <v>441</v>
      </c>
      <c r="AS4" s="85">
        <f t="shared" si="2"/>
        <v>600</v>
      </c>
      <c r="AT4" s="85">
        <f t="shared" si="2"/>
        <v>502</v>
      </c>
      <c r="AU4" s="85">
        <f t="shared" si="2"/>
        <v>436</v>
      </c>
      <c r="AV4" s="85">
        <f t="shared" si="2"/>
        <v>331</v>
      </c>
      <c r="AW4" s="85">
        <f t="shared" si="2"/>
        <v>405</v>
      </c>
      <c r="AX4" s="85">
        <f t="shared" si="2"/>
        <v>112</v>
      </c>
      <c r="AY4" s="85">
        <f t="shared" si="2"/>
        <v>0</v>
      </c>
      <c r="AZ4" s="85">
        <f t="shared" si="2"/>
        <v>4021</v>
      </c>
      <c r="BA4" s="111">
        <f t="shared" si="2"/>
        <v>718.66666666666652</v>
      </c>
      <c r="BB4" s="105">
        <f>+IFERROR(AZ4/BA4,0)*100</f>
        <v>559.50834879406318</v>
      </c>
      <c r="BC4" s="101">
        <f t="shared" ref="BC4:BP4" si="3">SUBTOTAL(9,BC6:BC944)</f>
        <v>379</v>
      </c>
      <c r="BD4" s="101">
        <f t="shared" si="3"/>
        <v>279</v>
      </c>
      <c r="BE4" s="101">
        <f t="shared" si="3"/>
        <v>378</v>
      </c>
      <c r="BF4" s="101">
        <f t="shared" si="3"/>
        <v>357</v>
      </c>
      <c r="BG4" s="101">
        <f t="shared" si="3"/>
        <v>644</v>
      </c>
      <c r="BH4" s="101">
        <f t="shared" si="3"/>
        <v>1032</v>
      </c>
      <c r="BI4" s="101">
        <f t="shared" si="3"/>
        <v>831</v>
      </c>
      <c r="BJ4" s="101">
        <f t="shared" si="3"/>
        <v>703</v>
      </c>
      <c r="BK4" s="101">
        <f t="shared" si="3"/>
        <v>498</v>
      </c>
      <c r="BL4" s="101">
        <f t="shared" si="3"/>
        <v>622</v>
      </c>
      <c r="BM4" s="101">
        <f t="shared" si="3"/>
        <v>139</v>
      </c>
      <c r="BN4" s="101">
        <f t="shared" si="3"/>
        <v>0</v>
      </c>
      <c r="BO4" s="115">
        <f t="shared" si="3"/>
        <v>2186.4333333333316</v>
      </c>
      <c r="BP4" s="102">
        <f t="shared" si="3"/>
        <v>5862</v>
      </c>
      <c r="BQ4" s="103">
        <f>IFERROR(BP4/BO4,0)</f>
        <v>2.6810787736496295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>
        <v>0</v>
      </c>
      <c r="AI6" s="41">
        <v>0</v>
      </c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0</v>
      </c>
      <c r="AW6" s="41">
        <v>0</v>
      </c>
      <c r="AX6" s="41">
        <v>0</v>
      </c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8</v>
      </c>
      <c r="S7" s="41">
        <v>0</v>
      </c>
      <c r="T7" s="41">
        <v>0</v>
      </c>
      <c r="U7" s="41"/>
      <c r="V7" s="93">
        <f t="shared" ref="V7:V70" si="5">SUM(J7:U7)</f>
        <v>8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8</v>
      </c>
      <c r="AW7" s="41">
        <v>0</v>
      </c>
      <c r="AX7" s="41">
        <v>0</v>
      </c>
      <c r="AY7" s="41"/>
      <c r="AZ7" s="93">
        <f t="shared" ref="AZ7:AZ70" si="9">SUM(AN7:AY7)</f>
        <v>8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16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3</v>
      </c>
      <c r="S8" s="41">
        <v>3</v>
      </c>
      <c r="T8" s="41">
        <v>0</v>
      </c>
      <c r="U8" s="41"/>
      <c r="V8" s="93">
        <f t="shared" si="5"/>
        <v>6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3</v>
      </c>
      <c r="AW8" s="41">
        <v>3</v>
      </c>
      <c r="AX8" s="41">
        <v>0</v>
      </c>
      <c r="AY8" s="41"/>
      <c r="AZ8" s="93">
        <f t="shared" si="9"/>
        <v>6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6</v>
      </c>
      <c r="BL8" s="48">
        <f t="shared" si="20"/>
        <v>6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12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0</v>
      </c>
      <c r="AW9" s="41">
        <v>0</v>
      </c>
      <c r="AX9" s="41">
        <v>0</v>
      </c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0</v>
      </c>
      <c r="AW10" s="41">
        <v>0</v>
      </c>
      <c r="AX10" s="41">
        <v>0</v>
      </c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>
        <v>0</v>
      </c>
      <c r="AX11" s="41">
        <v>0</v>
      </c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0</v>
      </c>
      <c r="AW12" s="41">
        <v>0</v>
      </c>
      <c r="AX12" s="41">
        <v>0</v>
      </c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1</v>
      </c>
      <c r="S13" s="41">
        <v>4</v>
      </c>
      <c r="T13" s="41">
        <v>1</v>
      </c>
      <c r="U13" s="41"/>
      <c r="V13" s="93">
        <f t="shared" si="5"/>
        <v>6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2</v>
      </c>
      <c r="AW13" s="41">
        <v>4</v>
      </c>
      <c r="AX13" s="41">
        <v>1</v>
      </c>
      <c r="AY13" s="41"/>
      <c r="AZ13" s="93">
        <f t="shared" si="9"/>
        <v>8</v>
      </c>
      <c r="BA13" s="94">
        <v>3</v>
      </c>
      <c r="BB13" s="107">
        <f t="shared" si="10"/>
        <v>266.66666666666663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3</v>
      </c>
      <c r="BL13" s="48">
        <f t="shared" si="20"/>
        <v>8</v>
      </c>
      <c r="BM13" s="48">
        <f t="shared" si="21"/>
        <v>2</v>
      </c>
      <c r="BN13" s="48">
        <f t="shared" si="22"/>
        <v>0</v>
      </c>
      <c r="BO13" s="117">
        <f t="shared" si="23"/>
        <v>3</v>
      </c>
      <c r="BP13" s="87">
        <f t="shared" si="24"/>
        <v>14</v>
      </c>
      <c r="BQ13" s="89">
        <f t="shared" si="25"/>
        <v>4.666666666666667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>
        <v>0</v>
      </c>
      <c r="AX14" s="41">
        <v>0</v>
      </c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/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>
        <v>0</v>
      </c>
      <c r="AW15" s="41">
        <v>0</v>
      </c>
      <c r="AX15" s="41">
        <v>0</v>
      </c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28.666666666666668</v>
      </c>
      <c r="BP15" s="87">
        <f t="shared" si="24"/>
        <v>3</v>
      </c>
      <c r="BQ15" s="89">
        <f t="shared" si="25"/>
        <v>0.10465116279069767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0</v>
      </c>
      <c r="AW16" s="41">
        <v>0</v>
      </c>
      <c r="AX16" s="41">
        <v>0</v>
      </c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>
        <v>0</v>
      </c>
      <c r="AI17" s="41">
        <v>0</v>
      </c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0</v>
      </c>
      <c r="AW17" s="41">
        <v>0</v>
      </c>
      <c r="AX17" s="41">
        <v>0</v>
      </c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>
        <v>0</v>
      </c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0</v>
      </c>
      <c r="AW18" s="41">
        <v>0</v>
      </c>
      <c r="AX18" s="41">
        <v>0</v>
      </c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/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17</v>
      </c>
      <c r="R22" s="41">
        <v>16</v>
      </c>
      <c r="S22" s="41">
        <v>4</v>
      </c>
      <c r="T22" s="41">
        <v>0</v>
      </c>
      <c r="U22" s="41"/>
      <c r="V22" s="93">
        <f t="shared" si="5"/>
        <v>40</v>
      </c>
      <c r="W22" s="94">
        <v>1.85</v>
      </c>
      <c r="X22" s="107">
        <f t="shared" si="6"/>
        <v>2162.1621621621621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17</v>
      </c>
      <c r="AV22" s="41">
        <v>16</v>
      </c>
      <c r="AW22" s="41">
        <v>4</v>
      </c>
      <c r="AX22" s="41">
        <v>0</v>
      </c>
      <c r="AY22" s="41"/>
      <c r="AZ22" s="93">
        <f t="shared" si="9"/>
        <v>42</v>
      </c>
      <c r="BA22" s="94">
        <v>0.16666666666666666</v>
      </c>
      <c r="BB22" s="107">
        <f t="shared" si="10"/>
        <v>25200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34</v>
      </c>
      <c r="BK22" s="48">
        <f t="shared" si="19"/>
        <v>32</v>
      </c>
      <c r="BL22" s="48">
        <f t="shared" si="20"/>
        <v>8</v>
      </c>
      <c r="BM22" s="48">
        <f t="shared" si="21"/>
        <v>0</v>
      </c>
      <c r="BN22" s="48">
        <f t="shared" si="22"/>
        <v>0</v>
      </c>
      <c r="BO22" s="117">
        <f t="shared" si="23"/>
        <v>2.0166666666666666</v>
      </c>
      <c r="BP22" s="87">
        <f t="shared" si="24"/>
        <v>82</v>
      </c>
      <c r="BQ22" s="89">
        <f t="shared" si="25"/>
        <v>40.66115702479339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/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8</v>
      </c>
      <c r="R30" s="41">
        <v>2</v>
      </c>
      <c r="S30" s="41">
        <v>0</v>
      </c>
      <c r="T30" s="41">
        <v>0</v>
      </c>
      <c r="U30" s="41"/>
      <c r="V30" s="93">
        <f t="shared" si="5"/>
        <v>10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9</v>
      </c>
      <c r="AV30" s="41">
        <v>2</v>
      </c>
      <c r="AW30" s="41">
        <v>0</v>
      </c>
      <c r="AX30" s="41">
        <v>0</v>
      </c>
      <c r="AY30" s="41"/>
      <c r="AZ30" s="93">
        <f t="shared" si="9"/>
        <v>13</v>
      </c>
      <c r="BA30" s="94">
        <v>3.6666666666666665</v>
      </c>
      <c r="BB30" s="107">
        <f t="shared" si="10"/>
        <v>354.54545454545456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17</v>
      </c>
      <c r="BK30" s="48">
        <f t="shared" si="19"/>
        <v>4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23</v>
      </c>
      <c r="BQ30" s="89">
        <f t="shared" si="25"/>
        <v>6.2727272727272734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/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1</v>
      </c>
      <c r="Q33" s="41">
        <v>0</v>
      </c>
      <c r="R33" s="41">
        <v>0</v>
      </c>
      <c r="S33" s="41">
        <v>0</v>
      </c>
      <c r="T33" s="41">
        <v>0</v>
      </c>
      <c r="U33" s="41"/>
      <c r="V33" s="93">
        <f t="shared" si="5"/>
        <v>1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1</v>
      </c>
      <c r="AU33" s="41">
        <v>0</v>
      </c>
      <c r="AV33" s="41">
        <v>0</v>
      </c>
      <c r="AW33" s="41">
        <v>0</v>
      </c>
      <c r="AX33" s="41">
        <v>0</v>
      </c>
      <c r="AY33" s="41"/>
      <c r="AZ33" s="93">
        <f t="shared" si="9"/>
        <v>1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2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2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/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>
        <v>0</v>
      </c>
      <c r="AW40" s="41">
        <v>1</v>
      </c>
      <c r="AX40" s="41">
        <v>0</v>
      </c>
      <c r="AY40" s="41"/>
      <c r="AZ40" s="93">
        <f t="shared" si="9"/>
        <v>4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1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5</v>
      </c>
      <c r="BQ40" s="89">
        <f t="shared" si="25"/>
        <v>2.7027027027027026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>
        <v>0</v>
      </c>
      <c r="S45" s="41">
        <v>1</v>
      </c>
      <c r="T45" s="41">
        <v>0</v>
      </c>
      <c r="U45" s="41"/>
      <c r="V45" s="93">
        <f t="shared" si="5"/>
        <v>11</v>
      </c>
      <c r="W45" s="94">
        <v>18.5</v>
      </c>
      <c r="X45" s="107">
        <f t="shared" si="6"/>
        <v>59.45945945945946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>
        <v>0</v>
      </c>
      <c r="AW45" s="41">
        <v>1</v>
      </c>
      <c r="AX45" s="41">
        <v>0</v>
      </c>
      <c r="AY45" s="41"/>
      <c r="AZ45" s="93">
        <f t="shared" si="9"/>
        <v>12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2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23</v>
      </c>
      <c r="BQ45" s="89">
        <f t="shared" si="25"/>
        <v>1.2432432432432432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>
        <v>0</v>
      </c>
      <c r="S46" s="41">
        <v>9</v>
      </c>
      <c r="T46" s="41">
        <v>0</v>
      </c>
      <c r="U46" s="41"/>
      <c r="V46" s="93">
        <f t="shared" si="5"/>
        <v>121</v>
      </c>
      <c r="W46" s="94">
        <v>99.9</v>
      </c>
      <c r="X46" s="107">
        <f t="shared" si="6"/>
        <v>121.12112112112112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>
        <v>0</v>
      </c>
      <c r="AW46" s="41">
        <v>9</v>
      </c>
      <c r="AX46" s="41">
        <v>0</v>
      </c>
      <c r="AY46" s="41"/>
      <c r="AZ46" s="93">
        <f t="shared" si="9"/>
        <v>120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18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245</v>
      </c>
      <c r="BQ46" s="89">
        <f t="shared" si="25"/>
        <v>2.4524524524524525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>
        <v>0</v>
      </c>
      <c r="S51" s="41">
        <v>0</v>
      </c>
      <c r="T51" s="41">
        <v>0</v>
      </c>
      <c r="U51" s="41"/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>
        <v>0</v>
      </c>
      <c r="AH51" s="41">
        <v>0</v>
      </c>
      <c r="AI51" s="41">
        <v>0</v>
      </c>
      <c r="AJ51" s="41"/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>
        <v>0</v>
      </c>
      <c r="AW51" s="41">
        <v>0</v>
      </c>
      <c r="AX51" s="41">
        <v>0</v>
      </c>
      <c r="AY51" s="41"/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/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4</v>
      </c>
      <c r="AV64" s="41">
        <v>3</v>
      </c>
      <c r="AW64" s="41">
        <v>4</v>
      </c>
      <c r="AX64" s="41">
        <v>0</v>
      </c>
      <c r="AY64" s="41"/>
      <c r="AZ64" s="93">
        <f t="shared" si="9"/>
        <v>20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4</v>
      </c>
      <c r="BK64" s="48">
        <f t="shared" si="19"/>
        <v>3</v>
      </c>
      <c r="BL64" s="48">
        <f t="shared" si="20"/>
        <v>4</v>
      </c>
      <c r="BM64" s="48">
        <f t="shared" si="21"/>
        <v>0</v>
      </c>
      <c r="BN64" s="48">
        <f t="shared" si="22"/>
        <v>0</v>
      </c>
      <c r="BO64" s="117">
        <f t="shared" si="23"/>
        <v>1.85</v>
      </c>
      <c r="BP64" s="87">
        <f t="shared" si="24"/>
        <v>21</v>
      </c>
      <c r="BQ64" s="89">
        <f t="shared" si="25"/>
        <v>11.351351351351351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>
        <v>0</v>
      </c>
      <c r="AW65" s="41">
        <v>0</v>
      </c>
      <c r="AX65" s="41">
        <v>0</v>
      </c>
      <c r="AY65" s="41"/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/>
      <c r="V66" s="93">
        <f t="shared" si="5"/>
        <v>0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/>
      <c r="V67" s="93">
        <f t="shared" si="5"/>
        <v>0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1</v>
      </c>
      <c r="AV68" s="41">
        <v>0</v>
      </c>
      <c r="AW68" s="41">
        <v>1</v>
      </c>
      <c r="AX68" s="41">
        <v>0</v>
      </c>
      <c r="AY68" s="41"/>
      <c r="AZ68" s="93">
        <f t="shared" si="9"/>
        <v>2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1</v>
      </c>
      <c r="BK68" s="48">
        <f t="shared" si="19"/>
        <v>0</v>
      </c>
      <c r="BL68" s="48">
        <f t="shared" si="20"/>
        <v>1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2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/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/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/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/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1</v>
      </c>
      <c r="AV79" s="41">
        <v>0</v>
      </c>
      <c r="AW79" s="41">
        <v>0</v>
      </c>
      <c r="AX79" s="41">
        <v>0</v>
      </c>
      <c r="AY79" s="41"/>
      <c r="AZ79" s="93">
        <f t="shared" si="30"/>
        <v>1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1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>
        <v>0</v>
      </c>
      <c r="AW80" s="41">
        <v>0</v>
      </c>
      <c r="AX80" s="41">
        <v>0</v>
      </c>
      <c r="AY80" s="41"/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>
        <v>0</v>
      </c>
      <c r="S82" s="41">
        <v>1</v>
      </c>
      <c r="T82" s="41">
        <v>0</v>
      </c>
      <c r="U82" s="41"/>
      <c r="V82" s="93">
        <f t="shared" si="26"/>
        <v>3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>
        <v>2</v>
      </c>
      <c r="AW82" s="41">
        <v>1</v>
      </c>
      <c r="AX82" s="41">
        <v>0</v>
      </c>
      <c r="AY82" s="41"/>
      <c r="AZ82" s="93">
        <f t="shared" si="30"/>
        <v>13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2</v>
      </c>
      <c r="BL82" s="48">
        <f t="shared" si="41"/>
        <v>2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17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10</v>
      </c>
      <c r="R89" s="41">
        <v>0</v>
      </c>
      <c r="S89" s="41">
        <v>1</v>
      </c>
      <c r="T89" s="41">
        <v>0</v>
      </c>
      <c r="U89" s="41"/>
      <c r="V89" s="93">
        <f t="shared" si="26"/>
        <v>11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10</v>
      </c>
      <c r="AV89" s="41">
        <v>0</v>
      </c>
      <c r="AW89" s="41">
        <v>1</v>
      </c>
      <c r="AX89" s="41">
        <v>0</v>
      </c>
      <c r="AY89" s="41"/>
      <c r="AZ89" s="93">
        <f t="shared" si="30"/>
        <v>11</v>
      </c>
      <c r="BA89" s="94">
        <v>11</v>
      </c>
      <c r="BB89" s="107">
        <f t="shared" si="31"/>
        <v>100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20</v>
      </c>
      <c r="BK89" s="48">
        <f t="shared" si="40"/>
        <v>0</v>
      </c>
      <c r="BL89" s="48">
        <f t="shared" si="41"/>
        <v>2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22</v>
      </c>
      <c r="BQ89" s="89">
        <f t="shared" si="46"/>
        <v>1.8333333333333333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/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>
        <v>0</v>
      </c>
      <c r="AW92" s="41">
        <v>0</v>
      </c>
      <c r="AX92" s="41">
        <v>0</v>
      </c>
      <c r="AY92" s="41"/>
      <c r="AZ92" s="93">
        <f t="shared" si="30"/>
        <v>1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1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>
        <v>0</v>
      </c>
      <c r="AX94" s="41">
        <v>0</v>
      </c>
      <c r="AY94" s="41"/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>
        <v>0</v>
      </c>
      <c r="U95" s="41"/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2</v>
      </c>
      <c r="AV95" s="41">
        <v>0</v>
      </c>
      <c r="AW95" s="41">
        <v>0</v>
      </c>
      <c r="AX95" s="41">
        <v>0</v>
      </c>
      <c r="AY95" s="41"/>
      <c r="AZ95" s="93">
        <f t="shared" si="30"/>
        <v>9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2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1.85</v>
      </c>
      <c r="BP95" s="87">
        <f t="shared" si="45"/>
        <v>10</v>
      </c>
      <c r="BQ95" s="89">
        <f t="shared" si="46"/>
        <v>5.4054054054054053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3</v>
      </c>
      <c r="R96" s="41">
        <v>14</v>
      </c>
      <c r="S96" s="41">
        <v>9</v>
      </c>
      <c r="T96" s="41">
        <v>0</v>
      </c>
      <c r="U96" s="41"/>
      <c r="V96" s="93">
        <f t="shared" si="26"/>
        <v>26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3</v>
      </c>
      <c r="AV96" s="41">
        <v>14</v>
      </c>
      <c r="AW96" s="41">
        <v>9</v>
      </c>
      <c r="AX96" s="41">
        <v>0</v>
      </c>
      <c r="AY96" s="41"/>
      <c r="AZ96" s="93">
        <f t="shared" si="30"/>
        <v>27</v>
      </c>
      <c r="BA96" s="94">
        <v>1.5</v>
      </c>
      <c r="BB96" s="107">
        <f t="shared" si="31"/>
        <v>1800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6</v>
      </c>
      <c r="BK96" s="48">
        <f t="shared" si="40"/>
        <v>28</v>
      </c>
      <c r="BL96" s="48">
        <f t="shared" si="41"/>
        <v>18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53</v>
      </c>
      <c r="BQ96" s="89">
        <f t="shared" si="46"/>
        <v>35.333333333333336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1</v>
      </c>
      <c r="R98" s="41">
        <v>0</v>
      </c>
      <c r="S98" s="41">
        <v>0</v>
      </c>
      <c r="T98" s="41">
        <v>0</v>
      </c>
      <c r="U98" s="41"/>
      <c r="V98" s="93">
        <f t="shared" si="26"/>
        <v>75</v>
      </c>
      <c r="W98" s="94">
        <v>70.3</v>
      </c>
      <c r="X98" s="107">
        <f t="shared" si="27"/>
        <v>106.68563300142249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>
        <v>0</v>
      </c>
      <c r="AH98" s="41">
        <v>0</v>
      </c>
      <c r="AI98" s="41">
        <v>0</v>
      </c>
      <c r="AJ98" s="41"/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1</v>
      </c>
      <c r="AV98" s="41">
        <v>0</v>
      </c>
      <c r="AW98" s="41">
        <v>0</v>
      </c>
      <c r="AX98" s="41">
        <v>0</v>
      </c>
      <c r="AY98" s="41"/>
      <c r="AZ98" s="93">
        <f t="shared" si="30"/>
        <v>74</v>
      </c>
      <c r="BA98" s="94">
        <v>0.16666666666666666</v>
      </c>
      <c r="BB98" s="107">
        <f t="shared" si="31"/>
        <v>44400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2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150</v>
      </c>
      <c r="BQ98" s="89">
        <f t="shared" si="46"/>
        <v>2.1286660359508041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/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1</v>
      </c>
      <c r="U101" s="41"/>
      <c r="V101" s="93">
        <f t="shared" si="26"/>
        <v>3</v>
      </c>
      <c r="W101" s="94">
        <v>3.7</v>
      </c>
      <c r="X101" s="107">
        <f t="shared" si="27"/>
        <v>81.081081081081081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1</v>
      </c>
      <c r="AV101" s="41">
        <v>2</v>
      </c>
      <c r="AW101" s="41">
        <v>13</v>
      </c>
      <c r="AX101" s="41">
        <v>5</v>
      </c>
      <c r="AY101" s="41"/>
      <c r="AZ101" s="93">
        <f t="shared" si="30"/>
        <v>77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1</v>
      </c>
      <c r="BK101" s="48">
        <f t="shared" si="40"/>
        <v>2</v>
      </c>
      <c r="BL101" s="48">
        <f t="shared" si="41"/>
        <v>13</v>
      </c>
      <c r="BM101" s="48">
        <f t="shared" si="42"/>
        <v>6</v>
      </c>
      <c r="BN101" s="48">
        <f t="shared" si="43"/>
        <v>0</v>
      </c>
      <c r="BO101" s="117">
        <f t="shared" si="44"/>
        <v>3.7</v>
      </c>
      <c r="BP101" s="87">
        <f t="shared" si="45"/>
        <v>80</v>
      </c>
      <c r="BQ101" s="89">
        <f t="shared" si="46"/>
        <v>21.621621621621621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/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>
        <v>0</v>
      </c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/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/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>
        <v>0</v>
      </c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4</v>
      </c>
      <c r="S107" s="41">
        <v>0</v>
      </c>
      <c r="T107" s="41">
        <v>0</v>
      </c>
      <c r="U107" s="41"/>
      <c r="V107" s="93">
        <f t="shared" si="26"/>
        <v>4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>
        <v>4</v>
      </c>
      <c r="AW107" s="41">
        <v>0</v>
      </c>
      <c r="AX107" s="41">
        <v>0</v>
      </c>
      <c r="AY107" s="41"/>
      <c r="AZ107" s="93">
        <f t="shared" si="30"/>
        <v>11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8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15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/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>
        <v>0</v>
      </c>
      <c r="AW110" s="41">
        <v>0</v>
      </c>
      <c r="AX110" s="41">
        <v>0</v>
      </c>
      <c r="AY110" s="41"/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/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1</v>
      </c>
      <c r="AV113" s="41">
        <v>0</v>
      </c>
      <c r="AW113" s="41">
        <v>0</v>
      </c>
      <c r="AX113" s="41">
        <v>0</v>
      </c>
      <c r="AY113" s="41"/>
      <c r="AZ113" s="93">
        <f t="shared" si="30"/>
        <v>5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1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5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>
        <v>0</v>
      </c>
      <c r="AW116" s="41">
        <v>2</v>
      </c>
      <c r="AX116" s="41">
        <v>0</v>
      </c>
      <c r="AY116" s="41"/>
      <c r="AZ116" s="93">
        <f t="shared" si="30"/>
        <v>6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2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6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1</v>
      </c>
      <c r="R120" s="41">
        <v>0</v>
      </c>
      <c r="S120" s="41">
        <v>0</v>
      </c>
      <c r="T120" s="41">
        <v>0</v>
      </c>
      <c r="U120" s="41"/>
      <c r="V120" s="93">
        <f t="shared" si="26"/>
        <v>1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1</v>
      </c>
      <c r="AV120" s="41">
        <v>0</v>
      </c>
      <c r="AW120" s="41">
        <v>0</v>
      </c>
      <c r="AX120" s="41">
        <v>0</v>
      </c>
      <c r="AY120" s="41"/>
      <c r="AZ120" s="93">
        <f t="shared" si="30"/>
        <v>1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2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2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>
        <v>0</v>
      </c>
      <c r="AW123" s="41">
        <v>0</v>
      </c>
      <c r="AX123" s="41">
        <v>0</v>
      </c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/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>
        <v>0</v>
      </c>
      <c r="S127" s="41">
        <v>40</v>
      </c>
      <c r="T127" s="41">
        <v>0</v>
      </c>
      <c r="U127" s="41"/>
      <c r="V127" s="93">
        <f t="shared" si="26"/>
        <v>118</v>
      </c>
      <c r="W127" s="94">
        <v>144.30000000000001</v>
      </c>
      <c r="X127" s="107">
        <f t="shared" si="27"/>
        <v>81.774081774081765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>
        <v>0</v>
      </c>
      <c r="AW127" s="41">
        <v>40</v>
      </c>
      <c r="AX127" s="41">
        <v>0</v>
      </c>
      <c r="AY127" s="41"/>
      <c r="AZ127" s="93">
        <f t="shared" si="30"/>
        <v>119</v>
      </c>
      <c r="BA127" s="94">
        <v>0.83333333333333337</v>
      </c>
      <c r="BB127" s="107">
        <f t="shared" si="31"/>
        <v>14279.999999999998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80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238</v>
      </c>
      <c r="BQ127" s="89">
        <f t="shared" si="46"/>
        <v>1.6361136571952335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1">
        <v>0</v>
      </c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>
        <v>0</v>
      </c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/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>
        <v>0</v>
      </c>
      <c r="AW130" s="41">
        <v>0</v>
      </c>
      <c r="AX130" s="41">
        <v>0</v>
      </c>
      <c r="AY130" s="41"/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>
        <v>0</v>
      </c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1</v>
      </c>
      <c r="AU132" s="41">
        <v>1</v>
      </c>
      <c r="AV132" s="41">
        <v>0</v>
      </c>
      <c r="AW132" s="41">
        <v>0</v>
      </c>
      <c r="AX132" s="41">
        <v>0</v>
      </c>
      <c r="AY132" s="41"/>
      <c r="AZ132" s="93">
        <f t="shared" si="30"/>
        <v>13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1</v>
      </c>
      <c r="BJ132" s="48">
        <f t="shared" si="39"/>
        <v>1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>
        <v>0</v>
      </c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/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>
        <v>5</v>
      </c>
      <c r="AW136" s="41">
        <v>2</v>
      </c>
      <c r="AX136" s="41">
        <v>2</v>
      </c>
      <c r="AY136" s="41"/>
      <c r="AZ136" s="93">
        <f t="shared" si="51"/>
        <v>47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5</v>
      </c>
      <c r="BL136" s="48">
        <f t="shared" si="62"/>
        <v>2</v>
      </c>
      <c r="BM136" s="48">
        <f t="shared" si="63"/>
        <v>2</v>
      </c>
      <c r="BN136" s="48">
        <f t="shared" si="64"/>
        <v>0</v>
      </c>
      <c r="BO136" s="117">
        <f t="shared" si="65"/>
        <v>7.4</v>
      </c>
      <c r="BP136" s="87">
        <f t="shared" si="66"/>
        <v>51</v>
      </c>
      <c r="BQ136" s="89">
        <f t="shared" si="67"/>
        <v>6.8918918918918912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>
        <v>0</v>
      </c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>
        <v>0</v>
      </c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/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>
        <v>0</v>
      </c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>
        <v>0</v>
      </c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>
        <v>0</v>
      </c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/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/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>
        <v>0</v>
      </c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/>
      <c r="V145" s="93">
        <f t="shared" si="47"/>
        <v>0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>
        <v>1</v>
      </c>
      <c r="AY145" s="41"/>
      <c r="AZ145" s="93">
        <f t="shared" si="51"/>
        <v>1</v>
      </c>
      <c r="BA145" s="94">
        <v>1</v>
      </c>
      <c r="BB145" s="107">
        <f t="shared" si="52"/>
        <v>100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1</v>
      </c>
      <c r="BN145" s="48">
        <f t="shared" si="64"/>
        <v>0</v>
      </c>
      <c r="BO145" s="117">
        <f t="shared" si="65"/>
        <v>1</v>
      </c>
      <c r="BP145" s="87">
        <f t="shared" si="66"/>
        <v>1</v>
      </c>
      <c r="BQ145" s="89">
        <f t="shared" si="67"/>
        <v>1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>
        <v>0</v>
      </c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/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>
        <v>0</v>
      </c>
      <c r="AW147" s="41">
        <v>0</v>
      </c>
      <c r="AX147" s="41">
        <v>0</v>
      </c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/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>
        <v>0</v>
      </c>
      <c r="S152" s="41">
        <v>0</v>
      </c>
      <c r="T152" s="41">
        <v>0</v>
      </c>
      <c r="U152" s="41"/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>
        <v>0</v>
      </c>
      <c r="AW152" s="41">
        <v>0</v>
      </c>
      <c r="AX152" s="41">
        <v>0</v>
      </c>
      <c r="AY152" s="41"/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>
        <v>0</v>
      </c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>
        <v>0</v>
      </c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>
        <v>0</v>
      </c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/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/>
      <c r="V159" s="93">
        <f t="shared" si="47"/>
        <v>158</v>
      </c>
      <c r="W159" s="94">
        <v>292.29999999999995</v>
      </c>
      <c r="X159" s="107">
        <f t="shared" si="48"/>
        <v>54.054054054054056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>
        <v>0</v>
      </c>
      <c r="AW159" s="41">
        <v>0</v>
      </c>
      <c r="AX159" s="41">
        <v>0</v>
      </c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316</v>
      </c>
      <c r="BQ159" s="89">
        <f t="shared" si="67"/>
        <v>1.0810810810810811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2</v>
      </c>
      <c r="AV161" s="41">
        <v>0</v>
      </c>
      <c r="AW161" s="41">
        <v>0</v>
      </c>
      <c r="AX161" s="41">
        <v>0</v>
      </c>
      <c r="AY161" s="41"/>
      <c r="AZ161" s="93">
        <f t="shared" si="51"/>
        <v>2</v>
      </c>
      <c r="BA161" s="94">
        <v>1.1666666666666667</v>
      </c>
      <c r="BB161" s="107">
        <f t="shared" si="52"/>
        <v>171.42857142857142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2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2</v>
      </c>
      <c r="BQ161" s="89">
        <f t="shared" si="67"/>
        <v>1.7142857142857142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41</v>
      </c>
      <c r="Q163" s="41">
        <v>0</v>
      </c>
      <c r="R163" s="41">
        <v>0</v>
      </c>
      <c r="S163" s="41">
        <v>0</v>
      </c>
      <c r="T163" s="41">
        <v>0</v>
      </c>
      <c r="U163" s="41"/>
      <c r="V163" s="93">
        <f t="shared" si="47"/>
        <v>43</v>
      </c>
      <c r="W163" s="94">
        <v>3.7</v>
      </c>
      <c r="X163" s="107">
        <f t="shared" si="48"/>
        <v>1162.1621621621621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41</v>
      </c>
      <c r="AU163" s="41">
        <v>0</v>
      </c>
      <c r="AV163" s="41">
        <v>0</v>
      </c>
      <c r="AW163" s="41">
        <v>0</v>
      </c>
      <c r="AX163" s="41">
        <v>0</v>
      </c>
      <c r="AY163" s="41"/>
      <c r="AZ163" s="93">
        <f t="shared" si="51"/>
        <v>43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82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86</v>
      </c>
      <c r="BQ163" s="89">
        <f t="shared" si="67"/>
        <v>23.243243243243242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>
        <v>0</v>
      </c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1</v>
      </c>
      <c r="AV166" s="41">
        <v>1</v>
      </c>
      <c r="AW166" s="41">
        <v>1</v>
      </c>
      <c r="AX166" s="41">
        <v>0</v>
      </c>
      <c r="AY166" s="41"/>
      <c r="AZ166" s="93">
        <f t="shared" si="51"/>
        <v>3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1</v>
      </c>
      <c r="BK166" s="48">
        <f t="shared" si="61"/>
        <v>1</v>
      </c>
      <c r="BL166" s="48">
        <f t="shared" si="62"/>
        <v>1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3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>
        <v>0</v>
      </c>
      <c r="AW167" s="41">
        <v>0</v>
      </c>
      <c r="AX167" s="41">
        <v>0</v>
      </c>
      <c r="AY167" s="41"/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/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>
        <v>0</v>
      </c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>
        <v>0</v>
      </c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>
        <v>0</v>
      </c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>
        <v>0</v>
      </c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>
        <v>0</v>
      </c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>
        <v>0</v>
      </c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>
        <v>0</v>
      </c>
      <c r="AX172" s="41">
        <v>0</v>
      </c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8</v>
      </c>
      <c r="S173" s="41">
        <v>1</v>
      </c>
      <c r="T173" s="41">
        <v>0</v>
      </c>
      <c r="U173" s="41"/>
      <c r="V173" s="93">
        <f t="shared" si="47"/>
        <v>9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>
        <v>0</v>
      </c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8</v>
      </c>
      <c r="AW173" s="41">
        <v>1</v>
      </c>
      <c r="AX173" s="41">
        <v>0</v>
      </c>
      <c r="AY173" s="41"/>
      <c r="AZ173" s="93">
        <f t="shared" si="51"/>
        <v>9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16</v>
      </c>
      <c r="BL173" s="48">
        <f t="shared" si="62"/>
        <v>2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18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>
        <v>0</v>
      </c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>
        <v>0</v>
      </c>
      <c r="AX174" s="41">
        <v>0</v>
      </c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>
        <v>0</v>
      </c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0</v>
      </c>
      <c r="AX175" s="41">
        <v>0</v>
      </c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>
        <v>0</v>
      </c>
      <c r="AW177" s="41">
        <v>0</v>
      </c>
      <c r="AX177" s="41">
        <v>0</v>
      </c>
      <c r="AY177" s="41"/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4</v>
      </c>
      <c r="R178" s="41">
        <v>2</v>
      </c>
      <c r="S178" s="41">
        <v>1</v>
      </c>
      <c r="T178" s="41">
        <v>0</v>
      </c>
      <c r="U178" s="41"/>
      <c r="V178" s="93">
        <f t="shared" si="47"/>
        <v>48</v>
      </c>
      <c r="W178" s="94">
        <v>72.150000000000006</v>
      </c>
      <c r="X178" s="107">
        <f t="shared" si="48"/>
        <v>66.528066528066518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>
        <v>0</v>
      </c>
      <c r="AH178" s="41">
        <v>0</v>
      </c>
      <c r="AI178" s="41">
        <v>0</v>
      </c>
      <c r="AJ178" s="41"/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4</v>
      </c>
      <c r="AV178" s="41">
        <v>2</v>
      </c>
      <c r="AW178" s="41">
        <v>1</v>
      </c>
      <c r="AX178" s="41">
        <v>0</v>
      </c>
      <c r="AY178" s="41"/>
      <c r="AZ178" s="93">
        <f t="shared" si="51"/>
        <v>48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8</v>
      </c>
      <c r="BK178" s="48">
        <f t="shared" si="61"/>
        <v>4</v>
      </c>
      <c r="BL178" s="48">
        <f t="shared" si="62"/>
        <v>2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97</v>
      </c>
      <c r="BQ178" s="89">
        <f t="shared" si="67"/>
        <v>1.3444213444213444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/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22.866666666666667</v>
      </c>
      <c r="BP179" s="87">
        <f t="shared" si="66"/>
        <v>7</v>
      </c>
      <c r="BQ179" s="89">
        <f t="shared" si="67"/>
        <v>0.30612244897959184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2</v>
      </c>
      <c r="AV182" s="41">
        <v>0</v>
      </c>
      <c r="AW182" s="41">
        <v>1</v>
      </c>
      <c r="AX182" s="41">
        <v>1</v>
      </c>
      <c r="AY182" s="41"/>
      <c r="AZ182" s="93">
        <f t="shared" si="51"/>
        <v>20</v>
      </c>
      <c r="BA182" s="94">
        <v>2.3333333333333335</v>
      </c>
      <c r="BB182" s="107">
        <f t="shared" si="52"/>
        <v>857.14285714285711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2</v>
      </c>
      <c r="BK182" s="48">
        <f t="shared" si="61"/>
        <v>0</v>
      </c>
      <c r="BL182" s="48">
        <f t="shared" si="62"/>
        <v>1</v>
      </c>
      <c r="BM182" s="48">
        <f t="shared" si="63"/>
        <v>1</v>
      </c>
      <c r="BN182" s="48">
        <f t="shared" si="64"/>
        <v>0</v>
      </c>
      <c r="BO182" s="117">
        <f t="shared" si="65"/>
        <v>2.3333333333333335</v>
      </c>
      <c r="BP182" s="87">
        <f t="shared" si="66"/>
        <v>20</v>
      </c>
      <c r="BQ182" s="89">
        <f t="shared" si="67"/>
        <v>8.5714285714285712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/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1</v>
      </c>
      <c r="AV183" s="41">
        <v>0</v>
      </c>
      <c r="AW183" s="41">
        <v>0</v>
      </c>
      <c r="AX183" s="41">
        <v>0</v>
      </c>
      <c r="AY183" s="41"/>
      <c r="AZ183" s="93">
        <f t="shared" si="51"/>
        <v>8</v>
      </c>
      <c r="BA183" s="94">
        <v>1</v>
      </c>
      <c r="BB183" s="107">
        <f t="shared" si="52"/>
        <v>800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1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9</v>
      </c>
      <c r="BQ183" s="89">
        <f t="shared" si="67"/>
        <v>3.1578947368421053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/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>
        <v>0</v>
      </c>
      <c r="AW185" s="41">
        <v>0</v>
      </c>
      <c r="AX185" s="41">
        <v>0</v>
      </c>
      <c r="AY185" s="41"/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1</v>
      </c>
      <c r="S186" s="41">
        <v>0</v>
      </c>
      <c r="T186" s="41">
        <v>0</v>
      </c>
      <c r="U186" s="41"/>
      <c r="V186" s="93">
        <f t="shared" si="47"/>
        <v>1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1</v>
      </c>
      <c r="AW186" s="41">
        <v>0</v>
      </c>
      <c r="AX186" s="41">
        <v>0</v>
      </c>
      <c r="AY186" s="41"/>
      <c r="AZ186" s="93">
        <f t="shared" si="51"/>
        <v>1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2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2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3</v>
      </c>
      <c r="AV187" s="41">
        <v>0</v>
      </c>
      <c r="AW187" s="41">
        <v>0</v>
      </c>
      <c r="AX187" s="41">
        <v>0</v>
      </c>
      <c r="AY187" s="41"/>
      <c r="AZ187" s="93">
        <f t="shared" si="51"/>
        <v>3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3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/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>
        <v>0</v>
      </c>
      <c r="AW188" s="41">
        <v>0</v>
      </c>
      <c r="AX188" s="41">
        <v>0</v>
      </c>
      <c r="AY188" s="41"/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>
        <v>0</v>
      </c>
      <c r="AX189" s="41">
        <v>0</v>
      </c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2</v>
      </c>
      <c r="U190" s="41"/>
      <c r="V190" s="93">
        <f t="shared" si="47"/>
        <v>10</v>
      </c>
      <c r="W190" s="94">
        <v>14.8</v>
      </c>
      <c r="X190" s="107">
        <f t="shared" si="48"/>
        <v>67.567567567567565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2</v>
      </c>
      <c r="AU190" s="41">
        <v>0</v>
      </c>
      <c r="AV190" s="41">
        <v>6</v>
      </c>
      <c r="AW190" s="41">
        <v>7</v>
      </c>
      <c r="AX190" s="41">
        <v>2</v>
      </c>
      <c r="AY190" s="41"/>
      <c r="AZ190" s="93">
        <f t="shared" si="51"/>
        <v>35</v>
      </c>
      <c r="BA190" s="94">
        <v>4.166666666666667</v>
      </c>
      <c r="BB190" s="107">
        <f t="shared" si="52"/>
        <v>839.99999999999989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2</v>
      </c>
      <c r="BJ190" s="48">
        <f t="shared" si="60"/>
        <v>0</v>
      </c>
      <c r="BK190" s="48">
        <f t="shared" si="61"/>
        <v>6</v>
      </c>
      <c r="BL190" s="48">
        <f t="shared" si="62"/>
        <v>7</v>
      </c>
      <c r="BM190" s="48">
        <f t="shared" si="63"/>
        <v>4</v>
      </c>
      <c r="BN190" s="48">
        <f t="shared" si="64"/>
        <v>0</v>
      </c>
      <c r="BO190" s="117">
        <f t="shared" si="65"/>
        <v>18.966666666666669</v>
      </c>
      <c r="BP190" s="87">
        <f t="shared" si="66"/>
        <v>45</v>
      </c>
      <c r="BQ190" s="89">
        <f t="shared" si="67"/>
        <v>2.3725834797891037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/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>
        <v>0</v>
      </c>
      <c r="AX192" s="41">
        <v>0</v>
      </c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>
        <v>0</v>
      </c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2</v>
      </c>
      <c r="AX194" s="41">
        <v>0</v>
      </c>
      <c r="AY194" s="41"/>
      <c r="AZ194" s="93">
        <f t="shared" si="51"/>
        <v>2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2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2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>
        <v>0</v>
      </c>
      <c r="AW195" s="41">
        <v>0</v>
      </c>
      <c r="AX195" s="41">
        <v>0</v>
      </c>
      <c r="AY195" s="41"/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/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>
        <v>0</v>
      </c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>
        <v>0</v>
      </c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>
        <v>0</v>
      </c>
      <c r="S207" s="41">
        <v>0</v>
      </c>
      <c r="T207" s="41">
        <v>0</v>
      </c>
      <c r="U207" s="41"/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>
        <v>0</v>
      </c>
      <c r="AW207" s="41">
        <v>0</v>
      </c>
      <c r="AX207" s="41">
        <v>0</v>
      </c>
      <c r="AY207" s="41"/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>
        <v>0</v>
      </c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>
        <v>0</v>
      </c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>
        <v>0</v>
      </c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>
        <v>0</v>
      </c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>
        <v>0</v>
      </c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>
        <v>0</v>
      </c>
      <c r="S213" s="41">
        <v>12</v>
      </c>
      <c r="T213" s="41">
        <v>0</v>
      </c>
      <c r="U213" s="41"/>
      <c r="V213" s="93">
        <f t="shared" si="68"/>
        <v>27</v>
      </c>
      <c r="W213" s="94">
        <v>5.55</v>
      </c>
      <c r="X213" s="107">
        <f t="shared" si="69"/>
        <v>486.48648648648651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1</v>
      </c>
      <c r="AI213" s="41">
        <v>0</v>
      </c>
      <c r="AJ213" s="41"/>
      <c r="AK213" s="93">
        <f t="shared" si="70"/>
        <v>1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6</v>
      </c>
      <c r="AV213" s="41">
        <v>0</v>
      </c>
      <c r="AW213" s="41">
        <v>11</v>
      </c>
      <c r="AX213" s="41">
        <v>0</v>
      </c>
      <c r="AY213" s="41"/>
      <c r="AZ213" s="93">
        <f t="shared" si="72"/>
        <v>32</v>
      </c>
      <c r="BA213" s="94">
        <v>5.166666666666667</v>
      </c>
      <c r="BB213" s="107">
        <f t="shared" si="73"/>
        <v>619.35483870967744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6</v>
      </c>
      <c r="BK213" s="48">
        <f t="shared" si="82"/>
        <v>0</v>
      </c>
      <c r="BL213" s="48">
        <f t="shared" si="83"/>
        <v>24</v>
      </c>
      <c r="BM213" s="48">
        <f t="shared" si="84"/>
        <v>0</v>
      </c>
      <c r="BN213" s="48">
        <f t="shared" si="85"/>
        <v>0</v>
      </c>
      <c r="BO213" s="117">
        <f t="shared" si="86"/>
        <v>10.716666666666667</v>
      </c>
      <c r="BP213" s="87">
        <f t="shared" si="87"/>
        <v>60</v>
      </c>
      <c r="BQ213" s="89">
        <f t="shared" si="88"/>
        <v>5.598755832037325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23</v>
      </c>
      <c r="S215" s="41">
        <v>9</v>
      </c>
      <c r="T215" s="41">
        <v>0</v>
      </c>
      <c r="U215" s="41"/>
      <c r="V215" s="93">
        <f t="shared" si="68"/>
        <v>32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23</v>
      </c>
      <c r="AW215" s="41">
        <v>9</v>
      </c>
      <c r="AX215" s="41">
        <v>0</v>
      </c>
      <c r="AY215" s="41"/>
      <c r="AZ215" s="93">
        <f t="shared" si="72"/>
        <v>32</v>
      </c>
      <c r="BA215" s="94">
        <v>16</v>
      </c>
      <c r="BB215" s="107">
        <f t="shared" si="73"/>
        <v>200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46</v>
      </c>
      <c r="BL215" s="48">
        <f t="shared" si="83"/>
        <v>18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64</v>
      </c>
      <c r="BQ215" s="89">
        <f t="shared" si="88"/>
        <v>4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/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>
        <v>0</v>
      </c>
      <c r="AW218" s="41">
        <v>0</v>
      </c>
      <c r="AX218" s="41">
        <v>0</v>
      </c>
      <c r="AY218" s="41"/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>
        <v>0</v>
      </c>
      <c r="AW219" s="41">
        <v>0</v>
      </c>
      <c r="AX219" s="41">
        <v>0</v>
      </c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>
        <v>0</v>
      </c>
      <c r="S221" s="41">
        <v>0</v>
      </c>
      <c r="T221" s="41">
        <v>0</v>
      </c>
      <c r="U221" s="41"/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>
        <v>0</v>
      </c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>
        <v>0</v>
      </c>
      <c r="AW221" s="41">
        <v>0</v>
      </c>
      <c r="AX221" s="41">
        <v>0</v>
      </c>
      <c r="AY221" s="41"/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>
        <v>0</v>
      </c>
      <c r="S222" s="41">
        <v>8</v>
      </c>
      <c r="T222" s="41">
        <v>0</v>
      </c>
      <c r="U222" s="41"/>
      <c r="V222" s="93">
        <f t="shared" si="68"/>
        <v>11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>
        <v>0</v>
      </c>
      <c r="AH222" s="41">
        <v>0</v>
      </c>
      <c r="AI222" s="41">
        <v>0</v>
      </c>
      <c r="AJ222" s="41"/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>
        <v>0</v>
      </c>
      <c r="AW222" s="41">
        <v>8</v>
      </c>
      <c r="AX222" s="41">
        <v>0</v>
      </c>
      <c r="AY222" s="41"/>
      <c r="AZ222" s="93">
        <f t="shared" si="72"/>
        <v>12</v>
      </c>
      <c r="BA222" s="94">
        <v>3</v>
      </c>
      <c r="BB222" s="107">
        <f t="shared" si="73"/>
        <v>400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16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24</v>
      </c>
      <c r="BQ222" s="89">
        <f t="shared" si="88"/>
        <v>8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/>
      <c r="V224" s="93">
        <f t="shared" si="68"/>
        <v>0</v>
      </c>
      <c r="W224" s="94">
        <v>1.85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>
        <v>0</v>
      </c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>
        <v>0</v>
      </c>
      <c r="AY224" s="41"/>
      <c r="AZ224" s="93">
        <f t="shared" si="72"/>
        <v>0</v>
      </c>
      <c r="BA224" s="94">
        <v>0.5</v>
      </c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>
        <v>0</v>
      </c>
      <c r="AI225" s="41">
        <v>0</v>
      </c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>
        <v>0</v>
      </c>
      <c r="AW225" s="41">
        <v>0</v>
      </c>
      <c r="AX225" s="41">
        <v>0</v>
      </c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1</v>
      </c>
      <c r="T226" s="41">
        <v>1</v>
      </c>
      <c r="U226" s="41"/>
      <c r="V226" s="93">
        <f t="shared" si="68"/>
        <v>6</v>
      </c>
      <c r="W226" s="94">
        <v>7.4</v>
      </c>
      <c r="X226" s="107">
        <f t="shared" si="69"/>
        <v>81.081081081081081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>
        <v>0</v>
      </c>
      <c r="AI226" s="41">
        <v>0</v>
      </c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1</v>
      </c>
      <c r="AV226" s="41">
        <v>0</v>
      </c>
      <c r="AW226" s="41">
        <v>1</v>
      </c>
      <c r="AX226" s="41">
        <v>4</v>
      </c>
      <c r="AY226" s="41"/>
      <c r="AZ226" s="93">
        <f t="shared" si="72"/>
        <v>19</v>
      </c>
      <c r="BA226" s="94">
        <v>15.666666666666666</v>
      </c>
      <c r="BB226" s="107">
        <f t="shared" si="73"/>
        <v>121.27659574468086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1</v>
      </c>
      <c r="BK226" s="48">
        <f t="shared" si="82"/>
        <v>0</v>
      </c>
      <c r="BL226" s="48">
        <f t="shared" si="83"/>
        <v>2</v>
      </c>
      <c r="BM226" s="48">
        <f t="shared" si="84"/>
        <v>5</v>
      </c>
      <c r="BN226" s="48">
        <f t="shared" si="85"/>
        <v>0</v>
      </c>
      <c r="BO226" s="117">
        <f t="shared" si="86"/>
        <v>23.066666666666666</v>
      </c>
      <c r="BP226" s="87">
        <f t="shared" si="87"/>
        <v>25</v>
      </c>
      <c r="BQ226" s="89">
        <f t="shared" si="88"/>
        <v>1.0838150289017341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>
        <v>1</v>
      </c>
      <c r="S227" s="41">
        <v>0</v>
      </c>
      <c r="T227" s="41">
        <v>1</v>
      </c>
      <c r="U227" s="41"/>
      <c r="V227" s="93">
        <f t="shared" si="68"/>
        <v>7</v>
      </c>
      <c r="W227" s="94">
        <v>5.55</v>
      </c>
      <c r="X227" s="107">
        <f t="shared" si="69"/>
        <v>126.12612612612612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>
        <v>0</v>
      </c>
      <c r="AI227" s="41">
        <v>0</v>
      </c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>
        <v>1</v>
      </c>
      <c r="AW227" s="41">
        <v>0</v>
      </c>
      <c r="AX227" s="41">
        <v>2</v>
      </c>
      <c r="AY227" s="41"/>
      <c r="AZ227" s="93">
        <f t="shared" si="72"/>
        <v>11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2</v>
      </c>
      <c r="BL227" s="48">
        <f t="shared" si="83"/>
        <v>0</v>
      </c>
      <c r="BM227" s="48">
        <f t="shared" si="84"/>
        <v>3</v>
      </c>
      <c r="BN227" s="48">
        <f t="shared" si="85"/>
        <v>0</v>
      </c>
      <c r="BO227" s="117">
        <f t="shared" si="86"/>
        <v>5.55</v>
      </c>
      <c r="BP227" s="87">
        <f t="shared" si="87"/>
        <v>18</v>
      </c>
      <c r="BQ227" s="89">
        <f t="shared" si="88"/>
        <v>3.2432432432432434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>
        <v>0</v>
      </c>
      <c r="S228" s="41">
        <v>1</v>
      </c>
      <c r="T228" s="41">
        <v>0</v>
      </c>
      <c r="U228" s="41"/>
      <c r="V228" s="93">
        <f t="shared" si="68"/>
        <v>3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>
        <v>0</v>
      </c>
      <c r="AI228" s="41">
        <v>0</v>
      </c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>
        <v>2</v>
      </c>
      <c r="AW228" s="41">
        <v>1</v>
      </c>
      <c r="AX228" s="41">
        <v>0</v>
      </c>
      <c r="AY228" s="41"/>
      <c r="AZ228" s="93">
        <f t="shared" si="72"/>
        <v>8</v>
      </c>
      <c r="BA228" s="94">
        <v>0.5</v>
      </c>
      <c r="BB228" s="107">
        <f t="shared" si="73"/>
        <v>1600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2</v>
      </c>
      <c r="BL228" s="48">
        <f t="shared" si="83"/>
        <v>2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11</v>
      </c>
      <c r="BQ228" s="89">
        <f t="shared" si="88"/>
        <v>22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>
        <v>0</v>
      </c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>
        <v>0</v>
      </c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1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/>
      <c r="V230" s="93">
        <f t="shared" si="68"/>
        <v>4</v>
      </c>
      <c r="W230" s="94">
        <v>5.55</v>
      </c>
      <c r="X230" s="107">
        <f t="shared" si="69"/>
        <v>72.072072072072075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>
        <v>0</v>
      </c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1</v>
      </c>
      <c r="AT230" s="41">
        <v>0</v>
      </c>
      <c r="AU230" s="41">
        <v>1</v>
      </c>
      <c r="AV230" s="41">
        <v>0</v>
      </c>
      <c r="AW230" s="41">
        <v>0</v>
      </c>
      <c r="AX230" s="41">
        <v>0</v>
      </c>
      <c r="AY230" s="41"/>
      <c r="AZ230" s="93">
        <f t="shared" si="72"/>
        <v>8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2</v>
      </c>
      <c r="BI230" s="48">
        <f t="shared" si="80"/>
        <v>0</v>
      </c>
      <c r="BJ230" s="48">
        <f t="shared" si="81"/>
        <v>1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12</v>
      </c>
      <c r="BQ230" s="89">
        <f t="shared" si="88"/>
        <v>2.1621621621621623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>
        <v>0</v>
      </c>
      <c r="S231" s="41">
        <v>0</v>
      </c>
      <c r="T231" s="41">
        <v>0</v>
      </c>
      <c r="U231" s="41"/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>
        <v>0</v>
      </c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>
        <v>0</v>
      </c>
      <c r="AW231" s="41">
        <v>0</v>
      </c>
      <c r="AX231" s="41">
        <v>0</v>
      </c>
      <c r="AY231" s="41"/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>
        <v>0</v>
      </c>
      <c r="AI232" s="41">
        <v>0</v>
      </c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1</v>
      </c>
      <c r="AU232" s="41">
        <v>0</v>
      </c>
      <c r="AV232" s="41">
        <v>1</v>
      </c>
      <c r="AW232" s="41">
        <v>0</v>
      </c>
      <c r="AX232" s="41">
        <v>0</v>
      </c>
      <c r="AY232" s="41"/>
      <c r="AZ232" s="93">
        <f t="shared" si="72"/>
        <v>2</v>
      </c>
      <c r="BA232" s="94">
        <v>4.5</v>
      </c>
      <c r="BB232" s="107">
        <f t="shared" si="73"/>
        <v>44.444444444444443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1</v>
      </c>
      <c r="BJ232" s="48">
        <f t="shared" si="81"/>
        <v>0</v>
      </c>
      <c r="BK232" s="48">
        <f t="shared" si="82"/>
        <v>1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2</v>
      </c>
      <c r="BQ232" s="89">
        <f t="shared" si="88"/>
        <v>0.44444444444444442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/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>
        <v>0</v>
      </c>
      <c r="AI233" s="41">
        <v>0</v>
      </c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>
        <v>0</v>
      </c>
      <c r="AW233" s="41">
        <v>0</v>
      </c>
      <c r="AX233" s="41">
        <v>0</v>
      </c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7</v>
      </c>
      <c r="S234" s="41">
        <v>21</v>
      </c>
      <c r="T234" s="41">
        <v>0</v>
      </c>
      <c r="U234" s="41"/>
      <c r="V234" s="93">
        <f t="shared" si="68"/>
        <v>28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>
        <v>0</v>
      </c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>
        <v>7</v>
      </c>
      <c r="AW234" s="41">
        <v>21</v>
      </c>
      <c r="AX234" s="41">
        <v>0</v>
      </c>
      <c r="AY234" s="41"/>
      <c r="AZ234" s="93">
        <f t="shared" si="72"/>
        <v>33</v>
      </c>
      <c r="BA234" s="94">
        <v>7.666666666666667</v>
      </c>
      <c r="BB234" s="107">
        <f t="shared" si="73"/>
        <v>430.43478260869563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14</v>
      </c>
      <c r="BL234" s="48">
        <f t="shared" si="83"/>
        <v>42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61</v>
      </c>
      <c r="BQ234" s="89">
        <f t="shared" si="88"/>
        <v>7.9565217391304346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>
        <v>0</v>
      </c>
      <c r="AI235" s="41">
        <v>0</v>
      </c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2</v>
      </c>
      <c r="AV235" s="41">
        <v>0</v>
      </c>
      <c r="AW235" s="41">
        <v>0</v>
      </c>
      <c r="AX235" s="41">
        <v>0</v>
      </c>
      <c r="AY235" s="41"/>
      <c r="AZ235" s="93">
        <f t="shared" si="72"/>
        <v>2</v>
      </c>
      <c r="BA235" s="94">
        <v>0.16666666666666666</v>
      </c>
      <c r="BB235" s="107">
        <f t="shared" si="73"/>
        <v>1200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2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2</v>
      </c>
      <c r="BQ235" s="89">
        <f t="shared" si="88"/>
        <v>12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111</v>
      </c>
      <c r="R236" s="41">
        <v>1</v>
      </c>
      <c r="S236" s="41">
        <v>4</v>
      </c>
      <c r="T236" s="41">
        <v>0</v>
      </c>
      <c r="U236" s="41"/>
      <c r="V236" s="93">
        <f t="shared" si="68"/>
        <v>122</v>
      </c>
      <c r="W236" s="94">
        <v>11.1</v>
      </c>
      <c r="X236" s="107">
        <f t="shared" si="69"/>
        <v>1099.099099099099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4</v>
      </c>
      <c r="AG236" s="41">
        <v>0</v>
      </c>
      <c r="AH236" s="41">
        <v>0</v>
      </c>
      <c r="AI236" s="41">
        <v>0</v>
      </c>
      <c r="AJ236" s="41"/>
      <c r="AK236" s="93">
        <f t="shared" si="70"/>
        <v>4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109</v>
      </c>
      <c r="AV236" s="41">
        <v>1</v>
      </c>
      <c r="AW236" s="41">
        <v>4</v>
      </c>
      <c r="AX236" s="41">
        <v>0</v>
      </c>
      <c r="AY236" s="41"/>
      <c r="AZ236" s="93">
        <f t="shared" si="72"/>
        <v>120</v>
      </c>
      <c r="BA236" s="94">
        <v>1.5</v>
      </c>
      <c r="BB236" s="107">
        <f t="shared" si="73"/>
        <v>8000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224</v>
      </c>
      <c r="BK236" s="48">
        <f t="shared" si="82"/>
        <v>2</v>
      </c>
      <c r="BL236" s="48">
        <f t="shared" si="83"/>
        <v>8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246</v>
      </c>
      <c r="BQ236" s="89">
        <f t="shared" si="88"/>
        <v>19.523809523809526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>
        <v>0</v>
      </c>
      <c r="AI237" s="41">
        <v>0</v>
      </c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>
        <v>0</v>
      </c>
      <c r="AX237" s="41">
        <v>0</v>
      </c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/>
      <c r="V238" s="93">
        <f t="shared" si="68"/>
        <v>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>
        <v>0</v>
      </c>
      <c r="AW238" s="41">
        <v>0</v>
      </c>
      <c r="AX238" s="41">
        <v>0</v>
      </c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17.5</v>
      </c>
      <c r="BP238" s="87">
        <f t="shared" si="87"/>
        <v>2</v>
      </c>
      <c r="BQ238" s="89">
        <f t="shared" si="88"/>
        <v>0.11428571428571428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/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>
        <v>0</v>
      </c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>
        <v>0</v>
      </c>
      <c r="AX239" s="41">
        <v>0</v>
      </c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>
        <v>0</v>
      </c>
      <c r="AI240" s="41">
        <v>0</v>
      </c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>
        <v>0</v>
      </c>
      <c r="AX240" s="41">
        <v>0</v>
      </c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/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>
        <v>0</v>
      </c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>
        <v>0</v>
      </c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>
        <v>0</v>
      </c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>
        <v>0</v>
      </c>
      <c r="AI243" s="41">
        <v>0</v>
      </c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>
        <v>0</v>
      </c>
      <c r="AX243" s="41">
        <v>0</v>
      </c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>
        <v>0</v>
      </c>
      <c r="AI244" s="41">
        <v>0</v>
      </c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>
        <v>0</v>
      </c>
      <c r="AX244" s="41">
        <v>0</v>
      </c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>
        <v>0</v>
      </c>
      <c r="AI245" s="41">
        <v>0</v>
      </c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>
        <v>0</v>
      </c>
      <c r="AX245" s="41">
        <v>0</v>
      </c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/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>
        <v>0</v>
      </c>
      <c r="AI246" s="41">
        <v>0</v>
      </c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>
        <v>0</v>
      </c>
      <c r="AW246" s="41">
        <v>0</v>
      </c>
      <c r="AX246" s="41">
        <v>0</v>
      </c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1.85</v>
      </c>
      <c r="BP246" s="87">
        <f t="shared" si="87"/>
        <v>2</v>
      </c>
      <c r="BQ246" s="89">
        <f t="shared" si="88"/>
        <v>1.0810810810810809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>
        <v>0</v>
      </c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>
        <v>0</v>
      </c>
      <c r="AX247" s="41">
        <v>0</v>
      </c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>
        <v>0</v>
      </c>
      <c r="AI248" s="41">
        <v>0</v>
      </c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>
        <v>0</v>
      </c>
      <c r="AX248" s="41">
        <v>1</v>
      </c>
      <c r="AY248" s="41"/>
      <c r="AZ248" s="93">
        <f t="shared" si="72"/>
        <v>1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1</v>
      </c>
      <c r="BN248" s="48">
        <f t="shared" si="85"/>
        <v>0</v>
      </c>
      <c r="BO248" s="117">
        <f t="shared" si="86"/>
        <v>0</v>
      </c>
      <c r="BP248" s="87">
        <f t="shared" si="87"/>
        <v>1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>
        <v>0</v>
      </c>
      <c r="AI249" s="41">
        <v>0</v>
      </c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>
        <v>0</v>
      </c>
      <c r="AX249" s="41">
        <v>0</v>
      </c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/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41">
        <v>0</v>
      </c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>
        <v>0</v>
      </c>
      <c r="AX250" s="41">
        <v>0</v>
      </c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43</v>
      </c>
      <c r="R251" s="41">
        <v>0</v>
      </c>
      <c r="S251" s="41">
        <v>0</v>
      </c>
      <c r="T251" s="41">
        <v>0</v>
      </c>
      <c r="U251" s="41"/>
      <c r="V251" s="93">
        <f t="shared" si="68"/>
        <v>63</v>
      </c>
      <c r="W251" s="94">
        <v>37</v>
      </c>
      <c r="X251" s="107">
        <f t="shared" si="69"/>
        <v>170.27027027027026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>
        <v>0</v>
      </c>
      <c r="AI251" s="41">
        <v>0</v>
      </c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43</v>
      </c>
      <c r="AV251" s="41">
        <v>0</v>
      </c>
      <c r="AW251" s="41">
        <v>0</v>
      </c>
      <c r="AX251" s="41">
        <v>0</v>
      </c>
      <c r="AY251" s="41"/>
      <c r="AZ251" s="93">
        <f t="shared" si="72"/>
        <v>75</v>
      </c>
      <c r="BA251" s="94">
        <v>2.8333333333333335</v>
      </c>
      <c r="BB251" s="107">
        <f t="shared" si="73"/>
        <v>2647.0588235294117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86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138</v>
      </c>
      <c r="BQ251" s="89">
        <f t="shared" si="88"/>
        <v>3.4644351464435146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>
        <v>0</v>
      </c>
      <c r="AI252" s="41">
        <v>0</v>
      </c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>
        <v>0</v>
      </c>
      <c r="AX252" s="41">
        <v>0</v>
      </c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>
        <v>0</v>
      </c>
      <c r="AX253" s="41">
        <v>0</v>
      </c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>
        <v>0</v>
      </c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1</v>
      </c>
      <c r="AW254" s="41">
        <v>0</v>
      </c>
      <c r="AX254" s="41">
        <v>0</v>
      </c>
      <c r="AY254" s="41"/>
      <c r="AZ254" s="93">
        <f t="shared" si="72"/>
        <v>2</v>
      </c>
      <c r="BA254" s="94">
        <v>1.5</v>
      </c>
      <c r="BB254" s="107">
        <f t="shared" si="73"/>
        <v>133.33333333333331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1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2</v>
      </c>
      <c r="BQ254" s="89">
        <f t="shared" si="88"/>
        <v>1.3333333333333333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>
        <v>0</v>
      </c>
      <c r="AI255" s="41">
        <v>0</v>
      </c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>
        <v>0</v>
      </c>
      <c r="AX255" s="41">
        <v>0</v>
      </c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>
        <v>0</v>
      </c>
      <c r="AI256" s="41">
        <v>0</v>
      </c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>
        <v>0</v>
      </c>
      <c r="AX256" s="41">
        <v>0</v>
      </c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>
        <v>0</v>
      </c>
      <c r="AI257" s="41">
        <v>0</v>
      </c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>
        <v>0</v>
      </c>
      <c r="AX257" s="41">
        <v>0</v>
      </c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>
        <v>0</v>
      </c>
      <c r="AI258" s="41">
        <v>0</v>
      </c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>
        <v>0</v>
      </c>
      <c r="AX258" s="41">
        <v>0</v>
      </c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>
        <v>0</v>
      </c>
      <c r="AX259" s="41">
        <v>0</v>
      </c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/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>
        <v>0</v>
      </c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>
        <v>0</v>
      </c>
      <c r="AX261" s="41">
        <v>0</v>
      </c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  <c r="AI262" s="41">
        <v>0</v>
      </c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>
        <v>0</v>
      </c>
      <c r="AX262" s="41">
        <v>0</v>
      </c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>
        <v>0</v>
      </c>
      <c r="AI263" s="41">
        <v>0</v>
      </c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>
        <v>0</v>
      </c>
      <c r="AX263" s="41">
        <v>0</v>
      </c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>
        <v>0</v>
      </c>
      <c r="AI264" s="41">
        <v>0</v>
      </c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>
        <v>0</v>
      </c>
      <c r="AX264" s="41">
        <v>0</v>
      </c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>
        <v>0</v>
      </c>
      <c r="AI265" s="41">
        <v>0</v>
      </c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>
        <v>1</v>
      </c>
      <c r="AX265" s="41">
        <v>0</v>
      </c>
      <c r="AY265" s="41"/>
      <c r="AZ265" s="93">
        <f t="shared" si="93"/>
        <v>1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1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1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/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>
        <v>0</v>
      </c>
      <c r="AI266" s="41">
        <v>0</v>
      </c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>
        <v>0</v>
      </c>
      <c r="AX266" s="41">
        <v>0</v>
      </c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/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>
        <v>0</v>
      </c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>
        <v>0</v>
      </c>
      <c r="AW267" s="41">
        <v>0</v>
      </c>
      <c r="AX267" s="41">
        <v>0</v>
      </c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/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>
        <v>0</v>
      </c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>
        <v>0</v>
      </c>
      <c r="AW268" s="41">
        <v>0</v>
      </c>
      <c r="AX268" s="41">
        <v>0</v>
      </c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1</v>
      </c>
      <c r="AW269" s="41">
        <v>0</v>
      </c>
      <c r="AX269" s="41">
        <v>1</v>
      </c>
      <c r="AY269" s="41"/>
      <c r="AZ269" s="93">
        <f t="shared" si="93"/>
        <v>2</v>
      </c>
      <c r="BA269" s="94">
        <v>0.33333333333333331</v>
      </c>
      <c r="BB269" s="107">
        <f t="shared" si="94"/>
        <v>600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1</v>
      </c>
      <c r="BL269" s="48">
        <f t="shared" si="104"/>
        <v>0</v>
      </c>
      <c r="BM269" s="48">
        <f t="shared" si="105"/>
        <v>1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2</v>
      </c>
      <c r="BQ269" s="89">
        <f t="shared" si="109"/>
        <v>6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>
        <v>0</v>
      </c>
      <c r="AX270" s="41">
        <v>0</v>
      </c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>
        <v>0</v>
      </c>
      <c r="AX271" s="41">
        <v>0</v>
      </c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>
        <v>0</v>
      </c>
      <c r="AX272" s="41">
        <v>0</v>
      </c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>
        <v>0</v>
      </c>
      <c r="AX273" s="41">
        <v>0</v>
      </c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>
        <v>0</v>
      </c>
      <c r="AX274" s="41">
        <v>0</v>
      </c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>
        <v>0</v>
      </c>
      <c r="AX275" s="41">
        <v>0</v>
      </c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>
        <v>0</v>
      </c>
      <c r="AW276" s="41">
        <v>0</v>
      </c>
      <c r="AX276" s="41">
        <v>0</v>
      </c>
      <c r="AY276" s="41"/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>
        <v>0</v>
      </c>
      <c r="AX277" s="41">
        <v>0</v>
      </c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</v>
      </c>
      <c r="AX278" s="41">
        <v>0</v>
      </c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>
        <v>0</v>
      </c>
      <c r="AX279" s="41">
        <v>0</v>
      </c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>
        <v>0</v>
      </c>
      <c r="AX280" s="41">
        <v>0</v>
      </c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>
        <v>0</v>
      </c>
      <c r="AX281" s="41">
        <v>0</v>
      </c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/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</v>
      </c>
      <c r="AI282" s="41">
        <v>0</v>
      </c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>
        <v>0</v>
      </c>
      <c r="AX282" s="41">
        <v>0</v>
      </c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</v>
      </c>
      <c r="AI283" s="41">
        <v>0</v>
      </c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>
        <v>0</v>
      </c>
      <c r="AX283" s="41">
        <v>0</v>
      </c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>
        <v>0</v>
      </c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>
        <v>0</v>
      </c>
      <c r="AX284" s="41">
        <v>0</v>
      </c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>
        <v>0</v>
      </c>
      <c r="AI285" s="41">
        <v>0</v>
      </c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>
        <v>0</v>
      </c>
      <c r="AW285" s="41">
        <v>0</v>
      </c>
      <c r="AX285" s="41">
        <v>0</v>
      </c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>
        <v>0</v>
      </c>
      <c r="AI286" s="41">
        <v>0</v>
      </c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>
        <v>0</v>
      </c>
      <c r="AW286" s="41">
        <v>0</v>
      </c>
      <c r="AX286" s="41">
        <v>0</v>
      </c>
      <c r="AY286" s="41"/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>
        <v>0</v>
      </c>
      <c r="AI287" s="41">
        <v>0</v>
      </c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1</v>
      </c>
      <c r="AW287" s="41">
        <v>0</v>
      </c>
      <c r="AX287" s="41">
        <v>0</v>
      </c>
      <c r="AY287" s="41"/>
      <c r="AZ287" s="93">
        <f t="shared" si="93"/>
        <v>1</v>
      </c>
      <c r="BA287" s="94">
        <v>0.33333333333333331</v>
      </c>
      <c r="BB287" s="107">
        <f t="shared" si="94"/>
        <v>300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1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1</v>
      </c>
      <c r="BQ287" s="89">
        <f t="shared" si="109"/>
        <v>3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>
        <v>0</v>
      </c>
      <c r="AI288" s="41">
        <v>0</v>
      </c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>
        <v>0</v>
      </c>
      <c r="AX288" s="41">
        <v>0</v>
      </c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>
        <v>0</v>
      </c>
      <c r="AH289" s="41">
        <v>0</v>
      </c>
      <c r="AI289" s="41">
        <v>0</v>
      </c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>
        <v>0</v>
      </c>
      <c r="AW289" s="41">
        <v>0</v>
      </c>
      <c r="AX289" s="41">
        <v>0</v>
      </c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>
        <v>0</v>
      </c>
      <c r="AI290" s="41">
        <v>0</v>
      </c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>
        <v>0</v>
      </c>
      <c r="AX290" s="41">
        <v>0</v>
      </c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/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>
        <v>0</v>
      </c>
      <c r="AI291" s="41">
        <v>0</v>
      </c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>
        <v>0</v>
      </c>
      <c r="AX291" s="41">
        <v>0</v>
      </c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>
        <v>0</v>
      </c>
      <c r="AI292" s="41">
        <v>0</v>
      </c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>
        <v>0</v>
      </c>
      <c r="AX292" s="41">
        <v>0</v>
      </c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>
        <v>0</v>
      </c>
      <c r="AI293" s="41">
        <v>0</v>
      </c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>
        <v>0</v>
      </c>
      <c r="AX293" s="41">
        <v>0</v>
      </c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>
        <v>0</v>
      </c>
      <c r="AI294" s="41">
        <v>0</v>
      </c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>
        <v>0</v>
      </c>
      <c r="AX294" s="41">
        <v>0</v>
      </c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>
        <v>0</v>
      </c>
      <c r="AI295" s="41">
        <v>0</v>
      </c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>
        <v>0</v>
      </c>
      <c r="AX295" s="41">
        <v>0</v>
      </c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>
        <v>0</v>
      </c>
      <c r="AI296" s="41">
        <v>0</v>
      </c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>
        <v>0</v>
      </c>
      <c r="AX296" s="41">
        <v>0</v>
      </c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>
        <v>0</v>
      </c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>
        <v>0</v>
      </c>
      <c r="AX297" s="41">
        <v>0</v>
      </c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/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>
        <v>0</v>
      </c>
      <c r="AI298" s="41">
        <v>0</v>
      </c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>
        <v>0</v>
      </c>
      <c r="AX298" s="41">
        <v>0</v>
      </c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>
        <v>0</v>
      </c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>
        <v>0</v>
      </c>
      <c r="AX299" s="41">
        <v>0</v>
      </c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>
        <v>0</v>
      </c>
      <c r="AI300" s="41">
        <v>0</v>
      </c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>
        <v>0</v>
      </c>
      <c r="AX300" s="41">
        <v>0</v>
      </c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>
        <v>0</v>
      </c>
      <c r="AI301" s="41">
        <v>0</v>
      </c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>
        <v>0</v>
      </c>
      <c r="AX301" s="41">
        <v>0</v>
      </c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>
        <v>0</v>
      </c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>
        <v>0</v>
      </c>
      <c r="AX302" s="41">
        <v>0</v>
      </c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>
        <v>0</v>
      </c>
      <c r="AI303" s="41">
        <v>0</v>
      </c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>
        <v>0</v>
      </c>
      <c r="AX303" s="41">
        <v>0</v>
      </c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25</v>
      </c>
      <c r="T304" s="41">
        <v>0</v>
      </c>
      <c r="U304" s="41"/>
      <c r="V304" s="93">
        <f t="shared" si="89"/>
        <v>25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>
        <v>0</v>
      </c>
      <c r="AI304" s="41">
        <v>0</v>
      </c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>
        <v>0</v>
      </c>
      <c r="AW304" s="41">
        <v>25</v>
      </c>
      <c r="AX304" s="41">
        <v>0</v>
      </c>
      <c r="AY304" s="41"/>
      <c r="AZ304" s="93">
        <f t="shared" si="93"/>
        <v>26</v>
      </c>
      <c r="BA304" s="94">
        <v>8.8333333333333339</v>
      </c>
      <c r="BB304" s="107">
        <f t="shared" si="94"/>
        <v>294.33962264150944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50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51</v>
      </c>
      <c r="BQ304" s="89">
        <f t="shared" si="109"/>
        <v>5.5636363636363626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>
        <v>0</v>
      </c>
      <c r="AI305" s="41">
        <v>0</v>
      </c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>
        <v>0</v>
      </c>
      <c r="AX305" s="41">
        <v>0</v>
      </c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/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>
        <v>0</v>
      </c>
      <c r="AI306" s="41">
        <v>0</v>
      </c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>
        <v>0</v>
      </c>
      <c r="AX306" s="41">
        <v>0</v>
      </c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>
        <v>0</v>
      </c>
      <c r="AI307" s="41">
        <v>0</v>
      </c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>
        <v>0</v>
      </c>
      <c r="AX307" s="41">
        <v>0</v>
      </c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>
        <v>0</v>
      </c>
      <c r="AI308" s="41">
        <v>0</v>
      </c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>
        <v>0</v>
      </c>
      <c r="AX308" s="41">
        <v>0</v>
      </c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>
        <v>0</v>
      </c>
      <c r="AI309" s="41">
        <v>0</v>
      </c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>
        <v>0</v>
      </c>
      <c r="AX309" s="41">
        <v>0</v>
      </c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>
        <v>0</v>
      </c>
      <c r="AH310" s="41">
        <v>0</v>
      </c>
      <c r="AI310" s="41">
        <v>0</v>
      </c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>
        <v>0</v>
      </c>
      <c r="AW310" s="41">
        <v>0</v>
      </c>
      <c r="AX310" s="41">
        <v>0</v>
      </c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>
        <v>0</v>
      </c>
      <c r="AI311" s="41">
        <v>0</v>
      </c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>
        <v>0</v>
      </c>
      <c r="AW311" s="41">
        <v>0</v>
      </c>
      <c r="AX311" s="41">
        <v>0</v>
      </c>
      <c r="AY311" s="41"/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>
        <v>0</v>
      </c>
      <c r="AH312" s="41">
        <v>0</v>
      </c>
      <c r="AI312" s="41">
        <v>0</v>
      </c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>
        <v>0</v>
      </c>
      <c r="AW312" s="41">
        <v>0</v>
      </c>
      <c r="AX312" s="41">
        <v>0</v>
      </c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>
        <v>0</v>
      </c>
      <c r="AI313" s="41">
        <v>0</v>
      </c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>
        <v>0</v>
      </c>
      <c r="AW313" s="41">
        <v>0</v>
      </c>
      <c r="AX313" s="41">
        <v>0</v>
      </c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>
        <v>0</v>
      </c>
      <c r="AI314" s="41">
        <v>0</v>
      </c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>
        <v>0</v>
      </c>
      <c r="AX314" s="41">
        <v>0</v>
      </c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>
        <v>0</v>
      </c>
      <c r="AI315" s="41">
        <v>0</v>
      </c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>
        <v>0</v>
      </c>
      <c r="AW315" s="41">
        <v>0</v>
      </c>
      <c r="AX315" s="41">
        <v>0</v>
      </c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>
        <v>0</v>
      </c>
      <c r="AH316" s="41">
        <v>0</v>
      </c>
      <c r="AI316" s="41">
        <v>0</v>
      </c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>
        <v>0</v>
      </c>
      <c r="AW316" s="41">
        <v>0</v>
      </c>
      <c r="AX316" s="41">
        <v>0</v>
      </c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>
        <v>0</v>
      </c>
      <c r="AH317" s="41">
        <v>0</v>
      </c>
      <c r="AI317" s="41">
        <v>0</v>
      </c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>
        <v>0</v>
      </c>
      <c r="AW317" s="41">
        <v>0</v>
      </c>
      <c r="AX317" s="41">
        <v>0</v>
      </c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1</v>
      </c>
      <c r="T318" s="41">
        <v>0</v>
      </c>
      <c r="U318" s="41"/>
      <c r="V318" s="93">
        <f t="shared" si="89"/>
        <v>1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>
        <v>0</v>
      </c>
      <c r="AI318" s="41">
        <v>0</v>
      </c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>
        <v>0</v>
      </c>
      <c r="AW318" s="41">
        <v>1</v>
      </c>
      <c r="AX318" s="41">
        <v>0</v>
      </c>
      <c r="AY318" s="41"/>
      <c r="AZ318" s="93">
        <f t="shared" si="93"/>
        <v>5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2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6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>
        <v>0</v>
      </c>
      <c r="AI319" s="41">
        <v>0</v>
      </c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>
        <v>0</v>
      </c>
      <c r="AX319" s="41">
        <v>0</v>
      </c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>
        <v>0</v>
      </c>
      <c r="AI320" s="41">
        <v>0</v>
      </c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>
        <v>0</v>
      </c>
      <c r="AX320" s="41">
        <v>0</v>
      </c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>
        <v>0</v>
      </c>
      <c r="AI321" s="41">
        <v>0</v>
      </c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>
        <v>0</v>
      </c>
      <c r="AX321" s="41">
        <v>0</v>
      </c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>
        <v>0</v>
      </c>
      <c r="AI322" s="41">
        <v>0</v>
      </c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>
        <v>0</v>
      </c>
      <c r="AX322" s="41">
        <v>0</v>
      </c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>
        <v>0</v>
      </c>
      <c r="AI323" s="41">
        <v>0</v>
      </c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1</v>
      </c>
      <c r="AU323" s="41">
        <v>1</v>
      </c>
      <c r="AV323" s="41">
        <v>0</v>
      </c>
      <c r="AW323" s="41">
        <v>0</v>
      </c>
      <c r="AX323" s="41">
        <v>0</v>
      </c>
      <c r="AY323" s="41"/>
      <c r="AZ323" s="93">
        <f t="shared" si="93"/>
        <v>10</v>
      </c>
      <c r="BA323" s="94">
        <v>1</v>
      </c>
      <c r="BB323" s="107">
        <f t="shared" si="94"/>
        <v>1000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1</v>
      </c>
      <c r="BJ323" s="48">
        <f t="shared" si="102"/>
        <v>1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10</v>
      </c>
      <c r="BQ323" s="89">
        <f t="shared" si="109"/>
        <v>10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>
        <v>0</v>
      </c>
      <c r="AI324" s="41">
        <v>0</v>
      </c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>
        <v>0</v>
      </c>
      <c r="AX324" s="41">
        <v>0</v>
      </c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>
        <v>0</v>
      </c>
      <c r="AI325" s="41">
        <v>0</v>
      </c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>
        <v>0</v>
      </c>
      <c r="AX325" s="41">
        <v>0</v>
      </c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4</v>
      </c>
      <c r="R326" s="41">
        <v>3</v>
      </c>
      <c r="S326" s="41">
        <v>4</v>
      </c>
      <c r="T326" s="41">
        <v>0</v>
      </c>
      <c r="U326" s="41"/>
      <c r="V326" s="93">
        <f t="shared" si="89"/>
        <v>54</v>
      </c>
      <c r="W326" s="94">
        <v>7.4</v>
      </c>
      <c r="X326" s="107">
        <f t="shared" si="90"/>
        <v>729.72972972972968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>
        <v>0</v>
      </c>
      <c r="AI326" s="41">
        <v>0</v>
      </c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4</v>
      </c>
      <c r="AV326" s="41">
        <v>3</v>
      </c>
      <c r="AW326" s="41">
        <v>4</v>
      </c>
      <c r="AX326" s="41">
        <v>0</v>
      </c>
      <c r="AY326" s="41"/>
      <c r="AZ326" s="93">
        <f t="shared" si="93"/>
        <v>68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8</v>
      </c>
      <c r="BK326" s="48">
        <f t="shared" si="103"/>
        <v>6</v>
      </c>
      <c r="BL326" s="48">
        <f t="shared" si="104"/>
        <v>8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122</v>
      </c>
      <c r="BQ326" s="89">
        <f t="shared" si="109"/>
        <v>15.775862068965518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>
        <v>0</v>
      </c>
      <c r="AI327" s="41">
        <v>0</v>
      </c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>
        <v>0</v>
      </c>
      <c r="AX327" s="41">
        <v>0</v>
      </c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>
        <v>0</v>
      </c>
      <c r="AI328" s="41">
        <v>0</v>
      </c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>
        <v>0</v>
      </c>
      <c r="AX328" s="41">
        <v>1</v>
      </c>
      <c r="AY328" s="41"/>
      <c r="AZ328" s="93">
        <f t="shared" si="114"/>
        <v>1</v>
      </c>
      <c r="BA328" s="94">
        <v>5.666666666666667</v>
      </c>
      <c r="BB328" s="107">
        <f t="shared" si="115"/>
        <v>17.647058823529409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1</v>
      </c>
      <c r="BN328" s="48">
        <f t="shared" si="127"/>
        <v>0</v>
      </c>
      <c r="BO328" s="117">
        <f t="shared" si="128"/>
        <v>5.666666666666667</v>
      </c>
      <c r="BP328" s="87">
        <f t="shared" si="129"/>
        <v>1</v>
      </c>
      <c r="BQ328" s="89">
        <f t="shared" si="130"/>
        <v>0.1764705882352941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>
        <v>0</v>
      </c>
      <c r="AI329" s="41">
        <v>0</v>
      </c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>
        <v>0</v>
      </c>
      <c r="AX329" s="41">
        <v>0</v>
      </c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31</v>
      </c>
      <c r="R330" s="41">
        <v>0</v>
      </c>
      <c r="S330" s="41">
        <v>0</v>
      </c>
      <c r="T330" s="41">
        <v>0</v>
      </c>
      <c r="U330" s="41"/>
      <c r="V330" s="93">
        <f t="shared" si="110"/>
        <v>31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>
        <v>0</v>
      </c>
      <c r="AI330" s="41">
        <v>0</v>
      </c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31</v>
      </c>
      <c r="AV330" s="41">
        <v>0</v>
      </c>
      <c r="AW330" s="41">
        <v>0</v>
      </c>
      <c r="AX330" s="41">
        <v>0</v>
      </c>
      <c r="AY330" s="41"/>
      <c r="AZ330" s="93">
        <f t="shared" si="114"/>
        <v>31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62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62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>
        <v>0</v>
      </c>
      <c r="AI331" s="41">
        <v>0</v>
      </c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>
        <v>0</v>
      </c>
      <c r="AX331" s="41">
        <v>0</v>
      </c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>
        <v>0</v>
      </c>
      <c r="AI332" s="41">
        <v>0</v>
      </c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>
        <v>0</v>
      </c>
      <c r="AX332" s="41">
        <v>0</v>
      </c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>
        <v>0</v>
      </c>
      <c r="AI333" s="41">
        <v>0</v>
      </c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>
        <v>0</v>
      </c>
      <c r="AX333" s="41">
        <v>0</v>
      </c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>
        <v>0</v>
      </c>
      <c r="AI334" s="41">
        <v>0</v>
      </c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>
        <v>0</v>
      </c>
      <c r="AW334" s="41">
        <v>0</v>
      </c>
      <c r="AX334" s="41">
        <v>0</v>
      </c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>
        <v>0</v>
      </c>
      <c r="AI335" s="41">
        <v>0</v>
      </c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>
        <v>0</v>
      </c>
      <c r="AX335" s="41">
        <v>0</v>
      </c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>
        <v>0</v>
      </c>
      <c r="AI336" s="41">
        <v>0</v>
      </c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>
        <v>0</v>
      </c>
      <c r="AX336" s="41">
        <v>0</v>
      </c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>
        <v>1</v>
      </c>
      <c r="AH337" s="41">
        <v>0</v>
      </c>
      <c r="AI337" s="41">
        <v>0</v>
      </c>
      <c r="AJ337" s="41"/>
      <c r="AK337" s="93">
        <f t="shared" si="112"/>
        <v>3</v>
      </c>
      <c r="AL337" s="94">
        <v>0.33333333333333331</v>
      </c>
      <c r="AM337" s="107">
        <f t="shared" si="113"/>
        <v>900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>
        <v>19</v>
      </c>
      <c r="AW337" s="41">
        <v>1</v>
      </c>
      <c r="AX337" s="41">
        <v>2</v>
      </c>
      <c r="AY337" s="41"/>
      <c r="AZ337" s="93">
        <f t="shared" si="114"/>
        <v>43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20</v>
      </c>
      <c r="BL337" s="48">
        <f t="shared" si="125"/>
        <v>1</v>
      </c>
      <c r="BM337" s="48">
        <f t="shared" si="126"/>
        <v>2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46</v>
      </c>
      <c r="BQ337" s="89">
        <f t="shared" si="130"/>
        <v>138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>
        <v>0</v>
      </c>
      <c r="AI338" s="41">
        <v>0</v>
      </c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>
        <v>0</v>
      </c>
      <c r="AX338" s="41">
        <v>0</v>
      </c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>
        <v>0</v>
      </c>
      <c r="AI339" s="41">
        <v>0</v>
      </c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>
        <v>0</v>
      </c>
      <c r="AX339" s="41">
        <v>0</v>
      </c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>
        <v>0</v>
      </c>
      <c r="AI340" s="41">
        <v>0</v>
      </c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>
        <v>0</v>
      </c>
      <c r="AX340" s="41">
        <v>0</v>
      </c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>
        <v>0</v>
      </c>
      <c r="AI341" s="41">
        <v>0</v>
      </c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>
        <v>0</v>
      </c>
      <c r="AX341" s="41">
        <v>0</v>
      </c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>
        <v>0</v>
      </c>
      <c r="AI342" s="41">
        <v>0</v>
      </c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>
        <v>0</v>
      </c>
      <c r="AX342" s="41">
        <v>0</v>
      </c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1.3333333333333333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/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>
        <v>0</v>
      </c>
      <c r="AI343" s="41">
        <v>0</v>
      </c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4</v>
      </c>
      <c r="AV343" s="41">
        <v>2</v>
      </c>
      <c r="AW343" s="41">
        <v>3</v>
      </c>
      <c r="AX343" s="41">
        <v>0</v>
      </c>
      <c r="AY343" s="41"/>
      <c r="AZ343" s="93">
        <f t="shared" si="114"/>
        <v>16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4</v>
      </c>
      <c r="BK343" s="48">
        <f t="shared" si="124"/>
        <v>2</v>
      </c>
      <c r="BL343" s="48">
        <f t="shared" si="125"/>
        <v>3</v>
      </c>
      <c r="BM343" s="48">
        <f t="shared" si="126"/>
        <v>0</v>
      </c>
      <c r="BN343" s="48">
        <f t="shared" si="127"/>
        <v>0</v>
      </c>
      <c r="BO343" s="117">
        <f t="shared" si="128"/>
        <v>3.7</v>
      </c>
      <c r="BP343" s="87">
        <f t="shared" si="129"/>
        <v>18</v>
      </c>
      <c r="BQ343" s="89">
        <f t="shared" si="130"/>
        <v>4.8648648648648649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1</v>
      </c>
      <c r="T344" s="41">
        <v>0</v>
      </c>
      <c r="U344" s="41"/>
      <c r="V344" s="93">
        <f t="shared" si="110"/>
        <v>1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>
        <v>0</v>
      </c>
      <c r="AI344" s="41">
        <v>0</v>
      </c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>
        <v>0</v>
      </c>
      <c r="AX344" s="41">
        <v>1</v>
      </c>
      <c r="AY344" s="41"/>
      <c r="AZ344" s="93">
        <f t="shared" si="114"/>
        <v>6</v>
      </c>
      <c r="BA344" s="94">
        <v>1</v>
      </c>
      <c r="BB344" s="107">
        <f t="shared" si="115"/>
        <v>600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1</v>
      </c>
      <c r="BM344" s="48">
        <f t="shared" si="126"/>
        <v>1</v>
      </c>
      <c r="BN344" s="48">
        <f t="shared" si="127"/>
        <v>0</v>
      </c>
      <c r="BO344" s="117">
        <f t="shared" si="128"/>
        <v>1</v>
      </c>
      <c r="BP344" s="87">
        <f t="shared" si="129"/>
        <v>7</v>
      </c>
      <c r="BQ344" s="89">
        <f t="shared" si="130"/>
        <v>7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>
        <v>0</v>
      </c>
      <c r="AI345" s="41">
        <v>0</v>
      </c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>
        <v>0</v>
      </c>
      <c r="AW345" s="41">
        <v>0</v>
      </c>
      <c r="AX345" s="41">
        <v>0</v>
      </c>
      <c r="AY345" s="41"/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>
        <v>0</v>
      </c>
      <c r="AI346" s="41">
        <v>0</v>
      </c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>
        <v>0</v>
      </c>
      <c r="AX346" s="41">
        <v>0</v>
      </c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>
        <v>0</v>
      </c>
      <c r="AI347" s="41">
        <v>0</v>
      </c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>
        <v>0</v>
      </c>
      <c r="AX347" s="41">
        <v>0</v>
      </c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>
        <v>0</v>
      </c>
      <c r="AI348" s="41">
        <v>0</v>
      </c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>
        <v>0</v>
      </c>
      <c r="AX348" s="41">
        <v>0</v>
      </c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>
        <v>0</v>
      </c>
      <c r="AI349" s="41">
        <v>0</v>
      </c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>
        <v>0</v>
      </c>
      <c r="AX349" s="41">
        <v>0</v>
      </c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>
        <v>0</v>
      </c>
      <c r="AI350" s="41">
        <v>0</v>
      </c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>
        <v>0</v>
      </c>
      <c r="AX350" s="41">
        <v>0</v>
      </c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>
        <v>0</v>
      </c>
      <c r="AI351" s="41">
        <v>0</v>
      </c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>
        <v>0</v>
      </c>
      <c r="AX351" s="41">
        <v>0</v>
      </c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>
        <v>0</v>
      </c>
      <c r="AI352" s="41">
        <v>0</v>
      </c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>
        <v>0</v>
      </c>
      <c r="AX352" s="41">
        <v>0</v>
      </c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>
        <v>0</v>
      </c>
      <c r="AI353" s="41">
        <v>0</v>
      </c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>
        <v>0</v>
      </c>
      <c r="AX353" s="41">
        <v>0</v>
      </c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>
        <v>0</v>
      </c>
      <c r="AI354" s="41">
        <v>0</v>
      </c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>
        <v>0</v>
      </c>
      <c r="AX354" s="41">
        <v>0</v>
      </c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>
        <v>0</v>
      </c>
      <c r="AI355" s="41">
        <v>0</v>
      </c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>
        <v>0</v>
      </c>
      <c r="AX355" s="41">
        <v>0</v>
      </c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>
        <v>0</v>
      </c>
      <c r="AI356" s="41">
        <v>0</v>
      </c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>
        <v>0</v>
      </c>
      <c r="AX356" s="41">
        <v>0</v>
      </c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>
        <v>0</v>
      </c>
      <c r="AI357" s="41">
        <v>0</v>
      </c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>
        <v>0</v>
      </c>
      <c r="AX357" s="41">
        <v>0</v>
      </c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>
        <v>0</v>
      </c>
      <c r="AI358" s="41">
        <v>0</v>
      </c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>
        <v>0</v>
      </c>
      <c r="AX358" s="41">
        <v>0</v>
      </c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>
        <v>0</v>
      </c>
      <c r="AI359" s="41">
        <v>0</v>
      </c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>
        <v>0</v>
      </c>
      <c r="AX359" s="41">
        <v>0</v>
      </c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</v>
      </c>
      <c r="AI360" s="41">
        <v>0</v>
      </c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>
        <v>0</v>
      </c>
      <c r="AX360" s="41">
        <v>0</v>
      </c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>
        <v>0</v>
      </c>
      <c r="AI361" s="41">
        <v>0</v>
      </c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>
        <v>0</v>
      </c>
      <c r="AX361" s="41">
        <v>0</v>
      </c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</v>
      </c>
      <c r="AI362" s="41">
        <v>0</v>
      </c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>
        <v>0</v>
      </c>
      <c r="AX362" s="41">
        <v>0</v>
      </c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>
        <v>0</v>
      </c>
      <c r="AI363" s="41">
        <v>0</v>
      </c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>
        <v>0</v>
      </c>
      <c r="AX363" s="41">
        <v>0</v>
      </c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</v>
      </c>
      <c r="AI364" s="41">
        <v>0</v>
      </c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>
        <v>0</v>
      </c>
      <c r="AX364" s="41">
        <v>0</v>
      </c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</v>
      </c>
      <c r="AI365" s="41">
        <v>0</v>
      </c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>
        <v>0</v>
      </c>
      <c r="AX365" s="41">
        <v>0</v>
      </c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</v>
      </c>
      <c r="AI366" s="41">
        <v>0</v>
      </c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>
        <v>0</v>
      </c>
      <c r="AX366" s="41">
        <v>0</v>
      </c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</v>
      </c>
      <c r="AI367" s="41">
        <v>0</v>
      </c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>
        <v>0</v>
      </c>
      <c r="AX367" s="41">
        <v>0</v>
      </c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>
        <v>0</v>
      </c>
      <c r="S368" s="41">
        <v>0</v>
      </c>
      <c r="T368" s="41">
        <v>0</v>
      </c>
      <c r="U368" s="41"/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>
        <v>0</v>
      </c>
      <c r="AI368" s="41">
        <v>0</v>
      </c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>
        <v>0</v>
      </c>
      <c r="AW368" s="41">
        <v>0</v>
      </c>
      <c r="AX368" s="41">
        <v>0</v>
      </c>
      <c r="AY368" s="41"/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>
        <v>0</v>
      </c>
      <c r="AI369" s="41">
        <v>0</v>
      </c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>
        <v>0</v>
      </c>
      <c r="AX369" s="41">
        <v>0</v>
      </c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>
        <v>0</v>
      </c>
      <c r="AI370" s="41">
        <v>0</v>
      </c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>
        <v>0</v>
      </c>
      <c r="AX370" s="41">
        <v>0</v>
      </c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>
        <v>0</v>
      </c>
      <c r="AI371" s="41">
        <v>0</v>
      </c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>
        <v>0</v>
      </c>
      <c r="AX371" s="41">
        <v>0</v>
      </c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>
        <v>0</v>
      </c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>
        <v>0</v>
      </c>
      <c r="AX372" s="41">
        <v>0</v>
      </c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>
        <v>0</v>
      </c>
      <c r="AI373" s="41">
        <v>0</v>
      </c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>
        <v>0</v>
      </c>
      <c r="AX373" s="41">
        <v>0</v>
      </c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1</v>
      </c>
      <c r="R374" s="41">
        <v>1</v>
      </c>
      <c r="S374" s="41">
        <v>0</v>
      </c>
      <c r="T374" s="41">
        <v>0</v>
      </c>
      <c r="U374" s="41"/>
      <c r="V374" s="93">
        <f t="shared" si="110"/>
        <v>2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>
        <v>0</v>
      </c>
      <c r="AI374" s="41">
        <v>0</v>
      </c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1</v>
      </c>
      <c r="AV374" s="41">
        <v>1</v>
      </c>
      <c r="AW374" s="41">
        <v>0</v>
      </c>
      <c r="AX374" s="41">
        <v>0</v>
      </c>
      <c r="AY374" s="41"/>
      <c r="AZ374" s="93">
        <f t="shared" si="114"/>
        <v>2</v>
      </c>
      <c r="BA374" s="94">
        <v>0.16666666666666666</v>
      </c>
      <c r="BB374" s="107">
        <f t="shared" si="115"/>
        <v>1200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2</v>
      </c>
      <c r="BK374" s="48">
        <f t="shared" si="124"/>
        <v>2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4</v>
      </c>
      <c r="BQ374" s="89">
        <f t="shared" si="130"/>
        <v>24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>
        <v>0</v>
      </c>
      <c r="AI375" s="41">
        <v>0</v>
      </c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>
        <v>0</v>
      </c>
      <c r="AI376" s="41">
        <v>0</v>
      </c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>
        <v>0</v>
      </c>
      <c r="AX376" s="41">
        <v>0</v>
      </c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3</v>
      </c>
      <c r="R377" s="41">
        <v>55</v>
      </c>
      <c r="S377" s="41">
        <v>0</v>
      </c>
      <c r="T377" s="41">
        <v>0</v>
      </c>
      <c r="U377" s="41"/>
      <c r="V377" s="93">
        <f t="shared" si="110"/>
        <v>58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>
        <v>0</v>
      </c>
      <c r="AI377" s="41">
        <v>0</v>
      </c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4</v>
      </c>
      <c r="AV377" s="41">
        <v>59</v>
      </c>
      <c r="AW377" s="41">
        <v>11</v>
      </c>
      <c r="AX377" s="41">
        <v>0</v>
      </c>
      <c r="AY377" s="41"/>
      <c r="AZ377" s="93">
        <f t="shared" si="114"/>
        <v>86</v>
      </c>
      <c r="BA377" s="94">
        <v>28.333333333333332</v>
      </c>
      <c r="BB377" s="107">
        <f t="shared" si="115"/>
        <v>303.52941176470591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7</v>
      </c>
      <c r="BK377" s="48">
        <f t="shared" si="124"/>
        <v>114</v>
      </c>
      <c r="BL377" s="48">
        <f t="shared" si="125"/>
        <v>11</v>
      </c>
      <c r="BM377" s="48">
        <f t="shared" si="126"/>
        <v>0</v>
      </c>
      <c r="BN377" s="48">
        <f t="shared" si="127"/>
        <v>0</v>
      </c>
      <c r="BO377" s="117">
        <f t="shared" si="128"/>
        <v>28.666666666666664</v>
      </c>
      <c r="BP377" s="87">
        <f t="shared" si="129"/>
        <v>144</v>
      </c>
      <c r="BQ377" s="89">
        <f t="shared" si="130"/>
        <v>5.0232558139534884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/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>
        <v>0</v>
      </c>
      <c r="AI378" s="41">
        <v>0</v>
      </c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>
        <v>0</v>
      </c>
      <c r="AW378" s="41">
        <v>0</v>
      </c>
      <c r="AX378" s="41">
        <v>0</v>
      </c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>
        <v>0</v>
      </c>
      <c r="AI379" s="41">
        <v>0</v>
      </c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>
        <v>0</v>
      </c>
      <c r="AX379" s="41">
        <v>0</v>
      </c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>
        <v>0</v>
      </c>
      <c r="AH380" s="41">
        <v>0</v>
      </c>
      <c r="AI380" s="41">
        <v>0</v>
      </c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>
        <v>0</v>
      </c>
      <c r="AI381" s="41">
        <v>0</v>
      </c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>
        <v>0</v>
      </c>
      <c r="AX381" s="41">
        <v>0</v>
      </c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>
        <v>0</v>
      </c>
      <c r="AI382" s="41">
        <v>0</v>
      </c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2</v>
      </c>
      <c r="AV382" s="41">
        <v>3</v>
      </c>
      <c r="AW382" s="41">
        <v>0</v>
      </c>
      <c r="AX382" s="41">
        <v>0</v>
      </c>
      <c r="AY382" s="41"/>
      <c r="AZ382" s="93">
        <f t="shared" si="114"/>
        <v>29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2</v>
      </c>
      <c r="BK382" s="48">
        <f t="shared" si="124"/>
        <v>3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29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>
        <v>0</v>
      </c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>
        <v>0</v>
      </c>
      <c r="AX383" s="41">
        <v>0</v>
      </c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>
        <v>0</v>
      </c>
      <c r="AI384" s="41">
        <v>0</v>
      </c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>
        <v>0</v>
      </c>
      <c r="AX384" s="41">
        <v>0</v>
      </c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>
        <v>0</v>
      </c>
      <c r="AI385" s="41">
        <v>0</v>
      </c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>
        <v>0</v>
      </c>
      <c r="AX385" s="41">
        <v>0</v>
      </c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>
        <v>0</v>
      </c>
      <c r="AI386" s="41">
        <v>0</v>
      </c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>
        <v>0</v>
      </c>
      <c r="AW386" s="41">
        <v>0</v>
      </c>
      <c r="AX386" s="41">
        <v>0</v>
      </c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>
        <v>0</v>
      </c>
      <c r="AI387" s="41">
        <v>0</v>
      </c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>
        <v>0</v>
      </c>
      <c r="AX387" s="41">
        <v>0</v>
      </c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>
        <v>0</v>
      </c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>
        <v>2</v>
      </c>
      <c r="AW388" s="41">
        <v>0</v>
      </c>
      <c r="AX388" s="41">
        <v>0</v>
      </c>
      <c r="AY388" s="41"/>
      <c r="AZ388" s="93">
        <f t="shared" si="114"/>
        <v>11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2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11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>
        <v>0</v>
      </c>
      <c r="AI389" s="41">
        <v>0</v>
      </c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>
        <v>0</v>
      </c>
      <c r="AX389" s="41">
        <v>0</v>
      </c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>
        <v>0</v>
      </c>
      <c r="AI390" s="41">
        <v>0</v>
      </c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>
        <v>0</v>
      </c>
      <c r="AX390" s="41">
        <v>0</v>
      </c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6</v>
      </c>
      <c r="T391" s="41">
        <v>10</v>
      </c>
      <c r="U391" s="41"/>
      <c r="V391" s="93">
        <f t="shared" ref="V391:V445" si="131">SUM(J391:U391)</f>
        <v>20</v>
      </c>
      <c r="W391" s="94">
        <v>7.4</v>
      </c>
      <c r="X391" s="107">
        <f t="shared" ref="X391:X454" si="132">+IFERROR(V391/W391,0)*100</f>
        <v>270.27027027027026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>
        <v>1</v>
      </c>
      <c r="AI391" s="41">
        <v>0</v>
      </c>
      <c r="AJ391" s="41"/>
      <c r="AK391" s="93">
        <f t="shared" ref="AK391:AK445" si="133">SUM(Y391:AJ391)</f>
        <v>5</v>
      </c>
      <c r="AL391" s="94">
        <v>0.33333333333333331</v>
      </c>
      <c r="AM391" s="107">
        <f t="shared" ref="AM391:AM454" si="134">+IFERROR(AK391/AL391,0)*100</f>
        <v>1500</v>
      </c>
      <c r="AN391" s="41">
        <v>11</v>
      </c>
      <c r="AO391" s="41">
        <v>14</v>
      </c>
      <c r="AP391" s="41">
        <v>30</v>
      </c>
      <c r="AQ391" s="41">
        <v>16</v>
      </c>
      <c r="AR391" s="41">
        <v>6</v>
      </c>
      <c r="AS391" s="41">
        <v>5</v>
      </c>
      <c r="AT391" s="41">
        <v>5</v>
      </c>
      <c r="AU391" s="41">
        <v>3</v>
      </c>
      <c r="AV391" s="41">
        <v>13</v>
      </c>
      <c r="AW391" s="41">
        <v>30</v>
      </c>
      <c r="AX391" s="41">
        <v>24</v>
      </c>
      <c r="AY391" s="41"/>
      <c r="AZ391" s="93">
        <f t="shared" ref="AZ391:AZ445" si="135">SUM(AN391:AY391)</f>
        <v>157</v>
      </c>
      <c r="BA391" s="94">
        <v>17.333333333333332</v>
      </c>
      <c r="BB391" s="107">
        <f t="shared" ref="BB391:BB454" si="136">+IFERROR(AZ391/BA391,0)*100</f>
        <v>905.76923076923083</v>
      </c>
      <c r="BC391" s="48">
        <f t="shared" ref="BC391:BC445" si="137">+J391+Y391+AN391</f>
        <v>13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17</v>
      </c>
      <c r="BG391" s="48">
        <f t="shared" ref="BG391:BG445" si="141">+N391+AC391+AR391</f>
        <v>6</v>
      </c>
      <c r="BH391" s="48">
        <f t="shared" ref="BH391:BH445" si="142">+O391+AD391+AS391</f>
        <v>5</v>
      </c>
      <c r="BI391" s="48">
        <f t="shared" ref="BI391:BI445" si="143">+P391+AE391+AT391</f>
        <v>5</v>
      </c>
      <c r="BJ391" s="48">
        <f t="shared" ref="BJ391:BJ445" si="144">+Q391+AF391+AU391</f>
        <v>3</v>
      </c>
      <c r="BK391" s="48">
        <f t="shared" ref="BK391:BK445" si="145">+R391+AG391+AV391</f>
        <v>13</v>
      </c>
      <c r="BL391" s="48">
        <f t="shared" ref="BL391:BL445" si="146">+S391+AH391+AW391</f>
        <v>37</v>
      </c>
      <c r="BM391" s="48">
        <f t="shared" ref="BM391:BM445" si="147">+T391+AI391+AX391</f>
        <v>34</v>
      </c>
      <c r="BN391" s="48">
        <f t="shared" ref="BN391:BN445" si="148">+U391+AJ391+AY391</f>
        <v>0</v>
      </c>
      <c r="BO391" s="117">
        <f t="shared" ref="BO391:BO454" si="149">+W391+AL391+BA391</f>
        <v>25.066666666666666</v>
      </c>
      <c r="BP391" s="87">
        <f t="shared" ref="BP391:BP445" si="150">+V391+AK391+AZ391</f>
        <v>182</v>
      </c>
      <c r="BQ391" s="89">
        <f t="shared" ref="BQ391:BQ445" si="151">IFERROR(BP391/BO391,0)</f>
        <v>7.2606382978723403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>
        <v>0</v>
      </c>
      <c r="AI392" s="41">
        <v>0</v>
      </c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>
        <v>0</v>
      </c>
      <c r="AX392" s="41">
        <v>0</v>
      </c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>
        <v>0</v>
      </c>
      <c r="AH393" s="41">
        <v>0</v>
      </c>
      <c r="AI393" s="41">
        <v>0</v>
      </c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>
        <v>0</v>
      </c>
      <c r="AW393" s="41">
        <v>0</v>
      </c>
      <c r="AX393" s="41">
        <v>0</v>
      </c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>
        <v>0</v>
      </c>
      <c r="AH394" s="41">
        <v>0</v>
      </c>
      <c r="AI394" s="41">
        <v>0</v>
      </c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1</v>
      </c>
      <c r="AV394" s="41">
        <v>0</v>
      </c>
      <c r="AW394" s="41">
        <v>0</v>
      </c>
      <c r="AX394" s="41">
        <v>0</v>
      </c>
      <c r="AY394" s="41"/>
      <c r="AZ394" s="93">
        <f t="shared" si="135"/>
        <v>1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1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1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>
        <v>0</v>
      </c>
      <c r="AI395" s="41">
        <v>0</v>
      </c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1</v>
      </c>
      <c r="AW395" s="41">
        <v>0</v>
      </c>
      <c r="AX395" s="41">
        <v>0</v>
      </c>
      <c r="AY395" s="41"/>
      <c r="AZ395" s="93">
        <f t="shared" si="135"/>
        <v>1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1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1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/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>
        <v>0</v>
      </c>
      <c r="AI396" s="41">
        <v>0</v>
      </c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>
        <v>0</v>
      </c>
      <c r="AW396" s="41">
        <v>0</v>
      </c>
      <c r="AX396" s="41">
        <v>0</v>
      </c>
      <c r="AY396" s="41"/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>
        <v>0</v>
      </c>
      <c r="AI397" s="41">
        <v>0</v>
      </c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>
        <v>0</v>
      </c>
      <c r="AX397" s="41">
        <v>0</v>
      </c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>
        <v>0</v>
      </c>
      <c r="AI398" s="41">
        <v>0</v>
      </c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>
        <v>0</v>
      </c>
      <c r="AX398" s="41">
        <v>0</v>
      </c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>
        <v>0</v>
      </c>
      <c r="AI399" s="41">
        <v>0</v>
      </c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>
        <v>0</v>
      </c>
      <c r="AX399" s="41">
        <v>0</v>
      </c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>
        <v>0</v>
      </c>
      <c r="AI400" s="41">
        <v>0</v>
      </c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2</v>
      </c>
      <c r="AV400" s="41">
        <v>0</v>
      </c>
      <c r="AW400" s="41">
        <v>0</v>
      </c>
      <c r="AX400" s="41">
        <v>0</v>
      </c>
      <c r="AY400" s="41"/>
      <c r="AZ400" s="93">
        <f t="shared" si="135"/>
        <v>2</v>
      </c>
      <c r="BA400" s="94">
        <v>7.5</v>
      </c>
      <c r="BB400" s="107">
        <f t="shared" si="136"/>
        <v>26.666666666666668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2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2</v>
      </c>
      <c r="BQ400" s="89">
        <f t="shared" si="151"/>
        <v>0.25531914893617025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>
        <v>0</v>
      </c>
      <c r="AI401" s="41">
        <v>0</v>
      </c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>
        <v>0</v>
      </c>
      <c r="AX401" s="41">
        <v>0</v>
      </c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>
        <v>0</v>
      </c>
      <c r="AI402" s="41">
        <v>0</v>
      </c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>
        <v>0</v>
      </c>
      <c r="AX402" s="41">
        <v>0</v>
      </c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>
        <v>0</v>
      </c>
      <c r="AI403" s="41">
        <v>0</v>
      </c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>
        <v>0</v>
      </c>
      <c r="AX403" s="41">
        <v>0</v>
      </c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>
        <v>0</v>
      </c>
      <c r="AI404" s="41">
        <v>0</v>
      </c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>
        <v>0</v>
      </c>
      <c r="AX404" s="41">
        <v>0</v>
      </c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>
        <v>0</v>
      </c>
      <c r="AI405" s="41">
        <v>0</v>
      </c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0</v>
      </c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>
        <v>0</v>
      </c>
      <c r="AI406" s="41">
        <v>0</v>
      </c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>
        <v>0</v>
      </c>
      <c r="AX406" s="41">
        <v>0</v>
      </c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>
        <v>0</v>
      </c>
      <c r="AI407" s="41">
        <v>0</v>
      </c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>
        <v>0</v>
      </c>
      <c r="AX407" s="41">
        <v>0</v>
      </c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>
        <v>0</v>
      </c>
      <c r="AI408" s="41">
        <v>0</v>
      </c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>
        <v>1</v>
      </c>
      <c r="AX408" s="41">
        <v>0</v>
      </c>
      <c r="AY408" s="41"/>
      <c r="AZ408" s="93">
        <f t="shared" si="135"/>
        <v>2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1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2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>
        <v>0</v>
      </c>
      <c r="AI409" s="41">
        <v>0</v>
      </c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>
        <v>0</v>
      </c>
      <c r="AX409" s="41">
        <v>0</v>
      </c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>
        <v>0</v>
      </c>
      <c r="AI410" s="41">
        <v>0</v>
      </c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0</v>
      </c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/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>
        <v>0</v>
      </c>
      <c r="AI411" s="41">
        <v>0</v>
      </c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1</v>
      </c>
      <c r="AV411" s="41">
        <v>5</v>
      </c>
      <c r="AW411" s="41">
        <v>0</v>
      </c>
      <c r="AX411" s="41">
        <v>0</v>
      </c>
      <c r="AY411" s="41"/>
      <c r="AZ411" s="93">
        <f t="shared" si="135"/>
        <v>10</v>
      </c>
      <c r="BA411" s="94">
        <v>1</v>
      </c>
      <c r="BB411" s="107">
        <f t="shared" si="136"/>
        <v>1000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1</v>
      </c>
      <c r="BK411" s="48">
        <f t="shared" si="145"/>
        <v>5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11</v>
      </c>
      <c r="BQ411" s="89">
        <f t="shared" si="151"/>
        <v>3.8596491228070176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>
        <v>0</v>
      </c>
      <c r="AI412" s="41">
        <v>0</v>
      </c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>
        <v>0</v>
      </c>
      <c r="AW412" s="41">
        <v>0</v>
      </c>
      <c r="AX412" s="41">
        <v>0</v>
      </c>
      <c r="AY412" s="41"/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>
        <v>0</v>
      </c>
      <c r="AI413" s="41">
        <v>0</v>
      </c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>
        <v>0</v>
      </c>
      <c r="AX413" s="41">
        <v>0</v>
      </c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>
        <v>0</v>
      </c>
      <c r="AI414" s="41">
        <v>0</v>
      </c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>
        <v>0</v>
      </c>
      <c r="AX414" s="41">
        <v>0</v>
      </c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>
        <v>0</v>
      </c>
      <c r="AI415" s="41">
        <v>0</v>
      </c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>
        <v>0</v>
      </c>
      <c r="AI416" s="41">
        <v>0</v>
      </c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>
        <v>0</v>
      </c>
      <c r="AX416" s="41">
        <v>0</v>
      </c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>
        <v>0</v>
      </c>
      <c r="AI417" s="41">
        <v>0</v>
      </c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>
        <v>0</v>
      </c>
      <c r="AW417" s="41">
        <v>0</v>
      </c>
      <c r="AX417" s="41">
        <v>0</v>
      </c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>
        <v>0</v>
      </c>
      <c r="AI418" s="41">
        <v>0</v>
      </c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>
        <v>0</v>
      </c>
      <c r="AX418" s="41">
        <v>0</v>
      </c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>
        <v>0</v>
      </c>
      <c r="AX419" s="41">
        <v>0</v>
      </c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>
        <v>0</v>
      </c>
      <c r="AX421" s="41">
        <v>0</v>
      </c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>
        <v>0</v>
      </c>
      <c r="AX422" s="41">
        <v>0</v>
      </c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>
        <v>0</v>
      </c>
      <c r="AX423" s="41">
        <v>0</v>
      </c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>
        <v>0</v>
      </c>
      <c r="AX424" s="41">
        <v>0</v>
      </c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>
        <v>0</v>
      </c>
      <c r="AX425" s="41">
        <v>0</v>
      </c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1</v>
      </c>
      <c r="AV426" s="41">
        <v>0</v>
      </c>
      <c r="AW426" s="41">
        <v>0</v>
      </c>
      <c r="AX426" s="41">
        <v>0</v>
      </c>
      <c r="AY426" s="41"/>
      <c r="AZ426" s="93">
        <f t="shared" si="135"/>
        <v>3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1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3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>
        <v>0</v>
      </c>
      <c r="AX427" s="41">
        <v>0</v>
      </c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>
        <v>0</v>
      </c>
      <c r="AX428" s="41">
        <v>0</v>
      </c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>
        <v>0</v>
      </c>
      <c r="AX429" s="41">
        <v>0</v>
      </c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>
        <v>0</v>
      </c>
      <c r="AX430" s="41">
        <v>0</v>
      </c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>
        <v>0</v>
      </c>
      <c r="S431" s="41">
        <v>3</v>
      </c>
      <c r="T431" s="41">
        <v>0</v>
      </c>
      <c r="U431" s="41"/>
      <c r="V431" s="93">
        <f t="shared" si="131"/>
        <v>6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2</v>
      </c>
      <c r="AV431" s="41">
        <v>4</v>
      </c>
      <c r="AW431" s="41">
        <v>3</v>
      </c>
      <c r="AX431" s="41">
        <v>0</v>
      </c>
      <c r="AY431" s="41"/>
      <c r="AZ431" s="93">
        <f t="shared" si="135"/>
        <v>12</v>
      </c>
      <c r="BA431" s="94">
        <v>4.666666666666667</v>
      </c>
      <c r="BB431" s="107">
        <f t="shared" si="136"/>
        <v>257.14285714285711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2</v>
      </c>
      <c r="BK431" s="48">
        <f t="shared" si="145"/>
        <v>4</v>
      </c>
      <c r="BL431" s="48">
        <f t="shared" si="146"/>
        <v>6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18</v>
      </c>
      <c r="BQ431" s="89">
        <f t="shared" si="151"/>
        <v>3.8571428571428568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>
        <v>0</v>
      </c>
      <c r="AX432" s="41">
        <v>0</v>
      </c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>
        <v>0</v>
      </c>
      <c r="AX433" s="41">
        <v>0</v>
      </c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>
        <v>0</v>
      </c>
      <c r="AX434" s="41">
        <v>0</v>
      </c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>
        <v>1</v>
      </c>
      <c r="AW435" s="41">
        <v>0</v>
      </c>
      <c r="AX435" s="41">
        <v>1</v>
      </c>
      <c r="AY435" s="41"/>
      <c r="AZ435" s="93">
        <f t="shared" si="135"/>
        <v>22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1</v>
      </c>
      <c r="BL435" s="48">
        <f t="shared" si="146"/>
        <v>0</v>
      </c>
      <c r="BM435" s="48">
        <f t="shared" si="147"/>
        <v>1</v>
      </c>
      <c r="BN435" s="48">
        <f t="shared" si="148"/>
        <v>0</v>
      </c>
      <c r="BO435" s="117">
        <f t="shared" si="149"/>
        <v>0</v>
      </c>
      <c r="BP435" s="87">
        <f t="shared" si="150"/>
        <v>22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>
        <v>0</v>
      </c>
      <c r="AX436" s="41">
        <v>0</v>
      </c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1</v>
      </c>
      <c r="AV437" s="41">
        <v>0</v>
      </c>
      <c r="AW437" s="41">
        <v>0</v>
      </c>
      <c r="AX437" s="41">
        <v>0</v>
      </c>
      <c r="AY437" s="41"/>
      <c r="AZ437" s="93">
        <f t="shared" si="135"/>
        <v>1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1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1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>
        <v>0</v>
      </c>
      <c r="AX438" s="41">
        <v>0</v>
      </c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>
        <v>0</v>
      </c>
      <c r="AX439" s="41">
        <v>0</v>
      </c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>
        <v>0</v>
      </c>
      <c r="AW440" s="41">
        <v>0</v>
      </c>
      <c r="AX440" s="41">
        <v>0</v>
      </c>
      <c r="AY440" s="41"/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>
        <v>0</v>
      </c>
      <c r="AW441" s="41">
        <v>0</v>
      </c>
      <c r="AX441" s="41">
        <v>0</v>
      </c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>
        <v>0</v>
      </c>
      <c r="AX442" s="41">
        <v>0</v>
      </c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>
        <v>0</v>
      </c>
      <c r="AX443" s="41">
        <v>0</v>
      </c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>
        <v>0</v>
      </c>
      <c r="AX444" s="41">
        <v>0</v>
      </c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>
        <v>0</v>
      </c>
      <c r="AX445" s="41">
        <v>0</v>
      </c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4</v>
      </c>
      <c r="T446" s="41">
        <v>0</v>
      </c>
      <c r="U446" s="41"/>
      <c r="V446" s="93">
        <f t="shared" ref="V446:V449" si="152">SUM(J446:U446)</f>
        <v>6</v>
      </c>
      <c r="W446" s="94">
        <v>3.7</v>
      </c>
      <c r="X446" s="107">
        <f t="shared" si="132"/>
        <v>162.16216216216216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>
        <v>1</v>
      </c>
      <c r="AW446" s="41">
        <v>6</v>
      </c>
      <c r="AX446" s="41">
        <v>0</v>
      </c>
      <c r="AY446" s="41"/>
      <c r="AZ446" s="93">
        <f t="shared" ref="AZ446:AZ449" si="154">SUM(AN446:AY446)</f>
        <v>18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1</v>
      </c>
      <c r="BL446" s="48">
        <f t="shared" ref="BL446:BL449" si="164">+S446+AH446+AW446</f>
        <v>10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24</v>
      </c>
      <c r="BQ446" s="89">
        <f t="shared" ref="BQ446:BQ449" si="168">IFERROR(BP446/BO446,0)</f>
        <v>6.486486486486486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>
        <v>0</v>
      </c>
      <c r="S447" s="41">
        <v>0</v>
      </c>
      <c r="T447" s="41">
        <v>0</v>
      </c>
      <c r="U447" s="41"/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>
        <v>0</v>
      </c>
      <c r="AW447" s="41">
        <v>0</v>
      </c>
      <c r="AX447" s="41">
        <v>0</v>
      </c>
      <c r="AY447" s="41"/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>
        <v>0</v>
      </c>
      <c r="AX448" s="41">
        <v>0</v>
      </c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>
        <v>0</v>
      </c>
      <c r="AW449" s="41">
        <v>0</v>
      </c>
      <c r="AX449" s="41">
        <v>0</v>
      </c>
      <c r="AY449" s="41"/>
      <c r="AZ449" s="93">
        <f t="shared" si="154"/>
        <v>7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8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>
        <v>0</v>
      </c>
      <c r="AX450" s="41">
        <v>0</v>
      </c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>
        <v>0</v>
      </c>
      <c r="AX451" s="41">
        <v>0</v>
      </c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>
        <v>0</v>
      </c>
      <c r="AX452" s="41">
        <v>0</v>
      </c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>
        <v>0</v>
      </c>
      <c r="AW453" s="41">
        <v>0</v>
      </c>
      <c r="AX453" s="41">
        <v>0</v>
      </c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>
        <v>0</v>
      </c>
      <c r="AX454" s="41">
        <v>0</v>
      </c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>
        <v>1</v>
      </c>
      <c r="AW455" s="41">
        <v>0</v>
      </c>
      <c r="AX455" s="41">
        <v>0</v>
      </c>
      <c r="AY455" s="41"/>
      <c r="AZ455" s="93">
        <f t="shared" si="171"/>
        <v>5</v>
      </c>
      <c r="BA455" s="94">
        <v>8</v>
      </c>
      <c r="BB455" s="107">
        <f t="shared" ref="BB455:BB518" si="188">+IFERROR(AZ455/BA455,0)*100</f>
        <v>62.5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1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5</v>
      </c>
      <c r="BQ455" s="89">
        <f t="shared" si="185"/>
        <v>0.625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/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/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5</v>
      </c>
      <c r="AU456" s="41">
        <v>3</v>
      </c>
      <c r="AV456" s="41">
        <v>1</v>
      </c>
      <c r="AW456" s="41">
        <v>0</v>
      </c>
      <c r="AX456" s="41">
        <v>0</v>
      </c>
      <c r="AY456" s="41"/>
      <c r="AZ456" s="93">
        <f t="shared" si="171"/>
        <v>34</v>
      </c>
      <c r="BA456" s="94">
        <v>1.5</v>
      </c>
      <c r="BB456" s="107">
        <f t="shared" si="188"/>
        <v>2266.666666666667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5</v>
      </c>
      <c r="BJ456" s="48">
        <f t="shared" si="179"/>
        <v>3</v>
      </c>
      <c r="BK456" s="48">
        <f t="shared" si="180"/>
        <v>1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38</v>
      </c>
      <c r="BQ456" s="89">
        <f t="shared" si="185"/>
        <v>7.3076923076923075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>
        <v>0</v>
      </c>
      <c r="AX457" s="41">
        <v>0</v>
      </c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>
        <v>0</v>
      </c>
      <c r="AX458" s="41">
        <v>0</v>
      </c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1</v>
      </c>
      <c r="U459" s="41"/>
      <c r="V459" s="93">
        <f t="shared" si="169"/>
        <v>1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1</v>
      </c>
      <c r="AV459" s="41">
        <v>4</v>
      </c>
      <c r="AW459" s="41">
        <v>0</v>
      </c>
      <c r="AX459" s="41">
        <v>1</v>
      </c>
      <c r="AY459" s="41"/>
      <c r="AZ459" s="93">
        <f t="shared" si="171"/>
        <v>21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1</v>
      </c>
      <c r="BK459" s="48">
        <f t="shared" si="180"/>
        <v>4</v>
      </c>
      <c r="BL459" s="48">
        <f t="shared" si="181"/>
        <v>0</v>
      </c>
      <c r="BM459" s="48">
        <f t="shared" si="182"/>
        <v>2</v>
      </c>
      <c r="BN459" s="48">
        <f t="shared" si="183"/>
        <v>0</v>
      </c>
      <c r="BO459" s="117">
        <f t="shared" si="189"/>
        <v>0</v>
      </c>
      <c r="BP459" s="87">
        <f t="shared" si="184"/>
        <v>22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>
        <v>0</v>
      </c>
      <c r="T460" s="41">
        <v>0</v>
      </c>
      <c r="U460" s="41"/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>
        <v>0</v>
      </c>
      <c r="AW460" s="41">
        <v>0</v>
      </c>
      <c r="AX460" s="41">
        <v>0</v>
      </c>
      <c r="AY460" s="41"/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>
        <v>1</v>
      </c>
      <c r="AW461" s="41">
        <v>3</v>
      </c>
      <c r="AX461" s="41">
        <v>1</v>
      </c>
      <c r="AY461" s="41"/>
      <c r="AZ461" s="93">
        <f t="shared" si="171"/>
        <v>17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1</v>
      </c>
      <c r="BL461" s="48">
        <f t="shared" si="181"/>
        <v>3</v>
      </c>
      <c r="BM461" s="48">
        <f t="shared" si="182"/>
        <v>1</v>
      </c>
      <c r="BN461" s="48">
        <f t="shared" si="183"/>
        <v>0</v>
      </c>
      <c r="BO461" s="117">
        <f t="shared" si="189"/>
        <v>0</v>
      </c>
      <c r="BP461" s="87">
        <f t="shared" si="184"/>
        <v>17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>
        <v>0</v>
      </c>
      <c r="AW462" s="41">
        <v>0</v>
      </c>
      <c r="AX462" s="41">
        <v>0</v>
      </c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>
        <v>0</v>
      </c>
      <c r="AX463" s="41">
        <v>0</v>
      </c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>
        <v>0</v>
      </c>
      <c r="AX464" s="41">
        <v>0</v>
      </c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>
        <v>0</v>
      </c>
      <c r="AX465" s="41">
        <v>0</v>
      </c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>
        <v>1</v>
      </c>
      <c r="AW466" s="41">
        <v>0</v>
      </c>
      <c r="AX466" s="41">
        <v>0</v>
      </c>
      <c r="AY466" s="41"/>
      <c r="AZ466" s="93">
        <f t="shared" si="171"/>
        <v>8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1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8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>
        <v>0</v>
      </c>
      <c r="AX467" s="41">
        <v>0</v>
      </c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>
        <v>0</v>
      </c>
      <c r="AX468" s="41">
        <v>0</v>
      </c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/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4</v>
      </c>
      <c r="AV469" s="41">
        <v>0</v>
      </c>
      <c r="AW469" s="41">
        <v>3</v>
      </c>
      <c r="AX469" s="41">
        <v>0</v>
      </c>
      <c r="AY469" s="41"/>
      <c r="AZ469" s="93">
        <f t="shared" si="171"/>
        <v>26</v>
      </c>
      <c r="BA469" s="94">
        <v>21.666666666666668</v>
      </c>
      <c r="BB469" s="107">
        <f t="shared" si="188"/>
        <v>120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4</v>
      </c>
      <c r="BK469" s="48">
        <f t="shared" si="180"/>
        <v>0</v>
      </c>
      <c r="BL469" s="48">
        <f t="shared" si="181"/>
        <v>3</v>
      </c>
      <c r="BM469" s="48">
        <f t="shared" si="182"/>
        <v>0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30</v>
      </c>
      <c r="BQ469" s="89">
        <f t="shared" si="185"/>
        <v>0.99778270509977818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1</v>
      </c>
      <c r="S470" s="41">
        <v>0</v>
      </c>
      <c r="T470" s="41">
        <v>0</v>
      </c>
      <c r="U470" s="41"/>
      <c r="V470" s="93">
        <f t="shared" si="169"/>
        <v>3</v>
      </c>
      <c r="W470" s="94">
        <v>3.7</v>
      </c>
      <c r="X470" s="107">
        <f t="shared" si="186"/>
        <v>81.081081081081081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>
        <v>2</v>
      </c>
      <c r="AW470" s="41">
        <v>0</v>
      </c>
      <c r="AX470" s="41">
        <v>1</v>
      </c>
      <c r="AY470" s="41"/>
      <c r="AZ470" s="93">
        <f t="shared" si="171"/>
        <v>13</v>
      </c>
      <c r="BA470" s="94">
        <v>3</v>
      </c>
      <c r="BB470" s="107">
        <f t="shared" si="188"/>
        <v>433.33333333333331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3</v>
      </c>
      <c r="BL470" s="48">
        <f t="shared" si="181"/>
        <v>0</v>
      </c>
      <c r="BM470" s="48">
        <f t="shared" si="182"/>
        <v>1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18</v>
      </c>
      <c r="BQ470" s="89">
        <f t="shared" si="185"/>
        <v>2.4434389140271491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>
        <v>0</v>
      </c>
      <c r="AX471" s="41">
        <v>0</v>
      </c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4</v>
      </c>
      <c r="T472" s="41">
        <v>0</v>
      </c>
      <c r="U472" s="41"/>
      <c r="V472" s="93">
        <f t="shared" si="169"/>
        <v>5</v>
      </c>
      <c r="W472" s="94">
        <v>1.85</v>
      </c>
      <c r="X472" s="107">
        <f t="shared" si="186"/>
        <v>270.27027027027026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>
        <v>2</v>
      </c>
      <c r="AW472" s="41">
        <v>14</v>
      </c>
      <c r="AX472" s="41">
        <v>1</v>
      </c>
      <c r="AY472" s="41"/>
      <c r="AZ472" s="93">
        <f t="shared" si="171"/>
        <v>74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2</v>
      </c>
      <c r="BL472" s="48">
        <f t="shared" si="181"/>
        <v>18</v>
      </c>
      <c r="BM472" s="48">
        <f t="shared" si="182"/>
        <v>1</v>
      </c>
      <c r="BN472" s="48">
        <f t="shared" si="183"/>
        <v>0</v>
      </c>
      <c r="BO472" s="117">
        <f t="shared" si="189"/>
        <v>1.85</v>
      </c>
      <c r="BP472" s="87">
        <f t="shared" si="184"/>
        <v>79</v>
      </c>
      <c r="BQ472" s="89">
        <f t="shared" si="185"/>
        <v>42.702702702702702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1</v>
      </c>
      <c r="U473" s="41"/>
      <c r="V473" s="93">
        <f t="shared" si="169"/>
        <v>1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>
        <v>2</v>
      </c>
      <c r="AW473" s="41">
        <v>0</v>
      </c>
      <c r="AX473" s="41">
        <v>0</v>
      </c>
      <c r="AY473" s="41"/>
      <c r="AZ473" s="93">
        <f t="shared" si="171"/>
        <v>30</v>
      </c>
      <c r="BA473" s="94">
        <v>11.666666666666666</v>
      </c>
      <c r="BB473" s="107">
        <f t="shared" si="188"/>
        <v>257.14285714285717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2</v>
      </c>
      <c r="BL473" s="48">
        <f t="shared" si="181"/>
        <v>0</v>
      </c>
      <c r="BM473" s="48">
        <f t="shared" si="182"/>
        <v>1</v>
      </c>
      <c r="BN473" s="48">
        <f t="shared" si="183"/>
        <v>0</v>
      </c>
      <c r="BO473" s="117">
        <f t="shared" si="189"/>
        <v>12.333333333333332</v>
      </c>
      <c r="BP473" s="87">
        <f t="shared" si="184"/>
        <v>31</v>
      </c>
      <c r="BQ473" s="89">
        <f t="shared" si="185"/>
        <v>2.5135135135135136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/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4</v>
      </c>
      <c r="AV474" s="41">
        <v>3</v>
      </c>
      <c r="AW474" s="41">
        <v>4</v>
      </c>
      <c r="AX474" s="41">
        <v>0</v>
      </c>
      <c r="AY474" s="41"/>
      <c r="AZ474" s="93">
        <f t="shared" si="171"/>
        <v>24</v>
      </c>
      <c r="BA474" s="94">
        <v>63.666666666666664</v>
      </c>
      <c r="BB474" s="107">
        <f t="shared" si="188"/>
        <v>37.696335078534034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4</v>
      </c>
      <c r="BK474" s="48">
        <f t="shared" si="180"/>
        <v>3</v>
      </c>
      <c r="BL474" s="48">
        <f t="shared" si="181"/>
        <v>4</v>
      </c>
      <c r="BM474" s="48">
        <f t="shared" si="182"/>
        <v>0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25</v>
      </c>
      <c r="BQ474" s="89">
        <f t="shared" si="185"/>
        <v>0.38158229458153142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>
        <v>0</v>
      </c>
      <c r="AX475" s="41">
        <v>0</v>
      </c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>
        <v>0</v>
      </c>
      <c r="AX476" s="41">
        <v>0</v>
      </c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>
        <v>0</v>
      </c>
      <c r="AX477" s="41">
        <v>0</v>
      </c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>
        <v>0</v>
      </c>
      <c r="AX478" s="41">
        <v>0</v>
      </c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>
        <v>0</v>
      </c>
      <c r="AX479" s="41">
        <v>0</v>
      </c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>
        <v>0</v>
      </c>
      <c r="AX480" s="41">
        <v>0</v>
      </c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>
        <v>0</v>
      </c>
      <c r="AW481" s="41">
        <v>0</v>
      </c>
      <c r="AX481" s="41">
        <v>0</v>
      </c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>
        <v>0</v>
      </c>
      <c r="AW482" s="41">
        <v>0</v>
      </c>
      <c r="AX482" s="41">
        <v>0</v>
      </c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>
        <v>0</v>
      </c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>
        <v>0</v>
      </c>
      <c r="AW483" s="41">
        <v>0</v>
      </c>
      <c r="AX483" s="41">
        <v>0</v>
      </c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>
        <v>0</v>
      </c>
      <c r="AX484" s="41">
        <v>0</v>
      </c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>
        <v>0</v>
      </c>
      <c r="AX485" s="41">
        <v>0</v>
      </c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>
        <v>0</v>
      </c>
      <c r="AX486" s="41">
        <v>0</v>
      </c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>
        <v>0</v>
      </c>
      <c r="AW487" s="41">
        <v>0</v>
      </c>
      <c r="AX487" s="41">
        <v>1</v>
      </c>
      <c r="AY487" s="41"/>
      <c r="AZ487" s="93">
        <f t="shared" si="171"/>
        <v>6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1</v>
      </c>
      <c r="BN487" s="48">
        <f t="shared" si="183"/>
        <v>0</v>
      </c>
      <c r="BO487" s="117">
        <f t="shared" si="189"/>
        <v>0</v>
      </c>
      <c r="BP487" s="87">
        <f t="shared" si="184"/>
        <v>6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>
        <v>0</v>
      </c>
      <c r="AW488" s="41">
        <v>0</v>
      </c>
      <c r="AX488" s="41">
        <v>0</v>
      </c>
      <c r="AY488" s="41"/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>
        <v>0</v>
      </c>
      <c r="AX489" s="41">
        <v>0</v>
      </c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>
        <v>0</v>
      </c>
      <c r="AX490" s="41">
        <v>0</v>
      </c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>
        <v>0</v>
      </c>
      <c r="AX491" s="41">
        <v>0</v>
      </c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/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>
        <v>0</v>
      </c>
      <c r="AW493" s="41">
        <v>2</v>
      </c>
      <c r="AX493" s="41">
        <v>0</v>
      </c>
      <c r="AY493" s="41"/>
      <c r="AZ493" s="93">
        <f t="shared" si="171"/>
        <v>15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2</v>
      </c>
      <c r="BM493" s="48">
        <f t="shared" si="182"/>
        <v>0</v>
      </c>
      <c r="BN493" s="48">
        <f t="shared" si="183"/>
        <v>0</v>
      </c>
      <c r="BO493" s="117">
        <f t="shared" si="189"/>
        <v>1.85</v>
      </c>
      <c r="BP493" s="87">
        <f t="shared" si="184"/>
        <v>16</v>
      </c>
      <c r="BQ493" s="89">
        <f t="shared" si="185"/>
        <v>8.6486486486486474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>
        <v>0</v>
      </c>
      <c r="AX495" s="41">
        <v>0</v>
      </c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>
        <v>0</v>
      </c>
      <c r="AX496" s="41">
        <v>0</v>
      </c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>
        <v>0</v>
      </c>
      <c r="AX497" s="41">
        <v>0</v>
      </c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>
        <v>0</v>
      </c>
      <c r="AX498" s="41">
        <v>0</v>
      </c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>
        <v>0</v>
      </c>
      <c r="AX499" s="41">
        <v>0</v>
      </c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>
        <v>0</v>
      </c>
      <c r="AX500" s="41">
        <v>0</v>
      </c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>
        <v>0</v>
      </c>
      <c r="AX501" s="41">
        <v>0</v>
      </c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>
        <v>0</v>
      </c>
      <c r="AX502" s="41">
        <v>0</v>
      </c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>
        <v>0</v>
      </c>
      <c r="AX503" s="41">
        <v>0</v>
      </c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>
        <v>0</v>
      </c>
      <c r="AX504" s="41">
        <v>0</v>
      </c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>
        <v>0</v>
      </c>
      <c r="AX505" s="41">
        <v>0</v>
      </c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>
        <v>0</v>
      </c>
      <c r="AX506" s="41">
        <v>0</v>
      </c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>
        <v>0</v>
      </c>
      <c r="AX507" s="41">
        <v>0</v>
      </c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>
        <v>0</v>
      </c>
      <c r="AX508" s="41">
        <v>0</v>
      </c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>
        <v>0</v>
      </c>
      <c r="AX509" s="41">
        <v>0</v>
      </c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>
        <v>0</v>
      </c>
      <c r="AX510" s="41">
        <v>0</v>
      </c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>
        <v>0</v>
      </c>
      <c r="AX511" s="41">
        <v>0</v>
      </c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>
        <v>0</v>
      </c>
      <c r="AX512" s="41">
        <v>0</v>
      </c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>
        <v>0</v>
      </c>
      <c r="AX513" s="41">
        <v>0</v>
      </c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>
        <v>0</v>
      </c>
      <c r="AX514" s="41">
        <v>0</v>
      </c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>
        <v>0</v>
      </c>
      <c r="AX515" s="41">
        <v>0</v>
      </c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>
        <v>0</v>
      </c>
      <c r="AX516" s="41">
        <v>0</v>
      </c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>
        <v>0</v>
      </c>
      <c r="AX517" s="41">
        <v>0</v>
      </c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>
        <v>0</v>
      </c>
      <c r="AX518" s="41">
        <v>0</v>
      </c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>
        <v>0</v>
      </c>
      <c r="AX519" s="41">
        <v>0</v>
      </c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/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>
        <v>0</v>
      </c>
      <c r="AX520" s="41">
        <v>0</v>
      </c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>
        <v>0</v>
      </c>
      <c r="AX521" s="41">
        <v>0</v>
      </c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>
        <v>0</v>
      </c>
      <c r="AX522" s="41">
        <v>0</v>
      </c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>
        <v>0</v>
      </c>
      <c r="AX523" s="41">
        <v>0</v>
      </c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>
        <v>0</v>
      </c>
      <c r="AX524" s="41">
        <v>0</v>
      </c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>
        <v>0</v>
      </c>
      <c r="AX525" s="41">
        <v>0</v>
      </c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>
        <v>0</v>
      </c>
      <c r="AX526" s="41">
        <v>0</v>
      </c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>
        <v>0</v>
      </c>
      <c r="AX527" s="41">
        <v>0</v>
      </c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>
        <v>0</v>
      </c>
      <c r="AX528" s="41">
        <v>0</v>
      </c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>
        <v>0</v>
      </c>
      <c r="AX529" s="41">
        <v>0</v>
      </c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/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>
        <v>0</v>
      </c>
      <c r="AW530" s="41">
        <v>0</v>
      </c>
      <c r="AX530" s="41">
        <v>0</v>
      </c>
      <c r="AY530" s="41"/>
      <c r="AZ530" s="93">
        <f t="shared" si="192"/>
        <v>24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5.55</v>
      </c>
      <c r="BP530" s="87">
        <f t="shared" si="205"/>
        <v>32</v>
      </c>
      <c r="BQ530" s="89">
        <f t="shared" si="206"/>
        <v>5.7657657657657664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>
        <v>0</v>
      </c>
      <c r="AX531" s="41">
        <v>0</v>
      </c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>
        <v>0</v>
      </c>
      <c r="AW532" s="41">
        <v>0</v>
      </c>
      <c r="AX532" s="41">
        <v>2</v>
      </c>
      <c r="AY532" s="41"/>
      <c r="AZ532" s="93">
        <f t="shared" si="192"/>
        <v>15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2</v>
      </c>
      <c r="BN532" s="48">
        <f t="shared" si="204"/>
        <v>0</v>
      </c>
      <c r="BO532" s="117">
        <f t="shared" si="210"/>
        <v>0</v>
      </c>
      <c r="BP532" s="87">
        <f t="shared" si="205"/>
        <v>15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>
        <v>0</v>
      </c>
      <c r="AX533" s="41">
        <v>0</v>
      </c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>
        <v>0</v>
      </c>
      <c r="AX534" s="41">
        <v>0</v>
      </c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>
        <v>0</v>
      </c>
      <c r="AX535" s="41">
        <v>0</v>
      </c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>
        <v>0</v>
      </c>
      <c r="AX536" s="41">
        <v>0</v>
      </c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>
        <v>0</v>
      </c>
      <c r="AX537" s="41">
        <v>0</v>
      </c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>
        <v>0</v>
      </c>
      <c r="AX538" s="41">
        <v>0</v>
      </c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>
        <v>0</v>
      </c>
      <c r="AX539" s="41">
        <v>0</v>
      </c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>
        <v>0</v>
      </c>
      <c r="AX540" s="41">
        <v>0</v>
      </c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>
        <v>0</v>
      </c>
      <c r="AX541" s="41">
        <v>0</v>
      </c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>
        <v>0</v>
      </c>
      <c r="AX542" s="41">
        <v>0</v>
      </c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>
        <v>0</v>
      </c>
      <c r="AX543" s="41">
        <v>0</v>
      </c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>
        <v>0</v>
      </c>
      <c r="AX544" s="41">
        <v>0</v>
      </c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>
        <v>0</v>
      </c>
      <c r="AX545" s="41">
        <v>0</v>
      </c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>
        <v>0</v>
      </c>
      <c r="AX546" s="41">
        <v>0</v>
      </c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>
        <v>0</v>
      </c>
      <c r="AX547" s="41">
        <v>0</v>
      </c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>
        <v>0</v>
      </c>
      <c r="AX548" s="41">
        <v>0</v>
      </c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>
        <v>0</v>
      </c>
      <c r="AX549" s="41">
        <v>0</v>
      </c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>
        <v>0</v>
      </c>
      <c r="AX550" s="41">
        <v>0</v>
      </c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>
        <v>0</v>
      </c>
      <c r="AX551" s="41">
        <v>0</v>
      </c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>
        <v>0</v>
      </c>
      <c r="AX552" s="41">
        <v>0</v>
      </c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>
        <v>0</v>
      </c>
      <c r="AX553" s="41">
        <v>0</v>
      </c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>
        <v>0</v>
      </c>
      <c r="AX554" s="41">
        <v>0</v>
      </c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>
        <v>0</v>
      </c>
      <c r="AX555" s="41">
        <v>0</v>
      </c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>
        <v>0</v>
      </c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>
        <v>0</v>
      </c>
      <c r="AW556" s="41">
        <v>0</v>
      </c>
      <c r="AX556" s="41">
        <v>0</v>
      </c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>
        <v>0</v>
      </c>
      <c r="AX557" s="41">
        <v>0</v>
      </c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>
        <v>0</v>
      </c>
      <c r="AW558" s="41">
        <v>0</v>
      </c>
      <c r="AX558" s="41">
        <v>0</v>
      </c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>
        <v>0</v>
      </c>
      <c r="AX559" s="41">
        <v>0</v>
      </c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>
        <v>0</v>
      </c>
      <c r="AX560" s="41">
        <v>0</v>
      </c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>
        <v>0</v>
      </c>
      <c r="AX561" s="41">
        <v>0</v>
      </c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>
        <v>0</v>
      </c>
      <c r="AX562" s="41">
        <v>0</v>
      </c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>
        <v>0</v>
      </c>
      <c r="AX563" s="41">
        <v>0</v>
      </c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>
        <v>0</v>
      </c>
      <c r="AX564" s="41">
        <v>0</v>
      </c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>
        <v>0</v>
      </c>
      <c r="AX565" s="41">
        <v>0</v>
      </c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>
        <v>0</v>
      </c>
      <c r="AX566" s="41">
        <v>0</v>
      </c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>
        <v>0</v>
      </c>
      <c r="AX567" s="41">
        <v>0</v>
      </c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>
        <v>0</v>
      </c>
      <c r="AX568" s="41">
        <v>0</v>
      </c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>
        <v>0</v>
      </c>
      <c r="AX569" s="41">
        <v>0</v>
      </c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>
        <v>0</v>
      </c>
      <c r="AX570" s="41">
        <v>0</v>
      </c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>
        <v>0</v>
      </c>
      <c r="AX571" s="41">
        <v>0</v>
      </c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>
        <v>0</v>
      </c>
      <c r="AX572" s="41">
        <v>0</v>
      </c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>
        <v>0</v>
      </c>
      <c r="AX573" s="41">
        <v>0</v>
      </c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>
        <v>0</v>
      </c>
      <c r="AX574" s="41">
        <v>0</v>
      </c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>
        <v>0</v>
      </c>
      <c r="AX575" s="41">
        <v>0</v>
      </c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>
        <v>0</v>
      </c>
      <c r="AX576" s="41">
        <v>0</v>
      </c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>
        <v>0</v>
      </c>
      <c r="AX577" s="41">
        <v>0</v>
      </c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>
        <v>0</v>
      </c>
      <c r="AX578" s="41">
        <v>0</v>
      </c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2</v>
      </c>
      <c r="AV579" s="41">
        <v>0</v>
      </c>
      <c r="AW579" s="41">
        <v>0</v>
      </c>
      <c r="AX579" s="41">
        <v>0</v>
      </c>
      <c r="AY579" s="41"/>
      <c r="AZ579" s="93">
        <f t="shared" si="213"/>
        <v>5</v>
      </c>
      <c r="BA579" s="94">
        <v>2.5</v>
      </c>
      <c r="BB579" s="107">
        <f t="shared" si="209"/>
        <v>200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2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5</v>
      </c>
      <c r="BQ579" s="89">
        <f t="shared" si="227"/>
        <v>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>
        <v>0</v>
      </c>
      <c r="AX580" s="41">
        <v>0</v>
      </c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>
        <v>0</v>
      </c>
      <c r="AX581" s="41">
        <v>0</v>
      </c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>
        <v>0</v>
      </c>
      <c r="AX582" s="41">
        <v>0</v>
      </c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>
        <v>0</v>
      </c>
      <c r="AX583" s="41">
        <v>0</v>
      </c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>
        <v>0</v>
      </c>
      <c r="AX584" s="41">
        <v>0</v>
      </c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>
        <v>0</v>
      </c>
      <c r="AX585" s="41">
        <v>0</v>
      </c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>
        <v>0</v>
      </c>
      <c r="AX586" s="41">
        <v>0</v>
      </c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>
        <v>0</v>
      </c>
      <c r="AX587" s="41">
        <v>0</v>
      </c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>
        <v>0</v>
      </c>
      <c r="AX588" s="41">
        <v>0</v>
      </c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>
        <v>0</v>
      </c>
      <c r="AX589" s="41">
        <v>0</v>
      </c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>
        <v>0</v>
      </c>
      <c r="AX590" s="41">
        <v>0</v>
      </c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>
        <v>0</v>
      </c>
      <c r="AX591" s="41">
        <v>0</v>
      </c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>
        <v>0</v>
      </c>
      <c r="AX592" s="41">
        <v>0</v>
      </c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>
        <v>0</v>
      </c>
      <c r="AX593" s="41">
        <v>0</v>
      </c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>
        <v>0</v>
      </c>
      <c r="AX594" s="41">
        <v>0</v>
      </c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>
        <v>0</v>
      </c>
      <c r="AX595" s="41">
        <v>0</v>
      </c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>
        <v>0</v>
      </c>
      <c r="AX596" s="41">
        <v>0</v>
      </c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>
        <v>0</v>
      </c>
      <c r="AX597" s="41">
        <v>0</v>
      </c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>
        <v>0</v>
      </c>
      <c r="AX598" s="41">
        <v>0</v>
      </c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>
        <v>0</v>
      </c>
      <c r="AX599" s="41">
        <v>0</v>
      </c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>
        <v>0</v>
      </c>
      <c r="AX600" s="41">
        <v>0</v>
      </c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>
        <v>0</v>
      </c>
      <c r="AX601" s="41">
        <v>0</v>
      </c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>
        <v>0</v>
      </c>
      <c r="AX602" s="41">
        <v>0</v>
      </c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>
        <v>0</v>
      </c>
      <c r="AX603" s="41">
        <v>0</v>
      </c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>
        <v>0</v>
      </c>
      <c r="AI604" s="41">
        <v>0</v>
      </c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>
        <v>0</v>
      </c>
      <c r="AX604" s="41">
        <v>0</v>
      </c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>
        <v>0</v>
      </c>
      <c r="AI605" s="41">
        <v>0</v>
      </c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>
        <v>0</v>
      </c>
      <c r="AX605" s="41">
        <v>0</v>
      </c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>
        <v>0</v>
      </c>
      <c r="AX606" s="41">
        <v>0</v>
      </c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>
        <v>0</v>
      </c>
      <c r="AX607" s="41">
        <v>0</v>
      </c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>
        <v>0</v>
      </c>
      <c r="AX608" s="41">
        <v>0</v>
      </c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>
        <v>0</v>
      </c>
      <c r="AX609" s="41">
        <v>0</v>
      </c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>
        <v>0</v>
      </c>
      <c r="AX610" s="41">
        <v>0</v>
      </c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>
        <v>0</v>
      </c>
      <c r="AX611" s="41">
        <v>0</v>
      </c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>
        <v>0</v>
      </c>
      <c r="AX612" s="41">
        <v>0</v>
      </c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>
        <v>0</v>
      </c>
      <c r="AX613" s="41">
        <v>0</v>
      </c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>
        <v>0</v>
      </c>
      <c r="AX614" s="41">
        <v>0</v>
      </c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>
        <v>0</v>
      </c>
      <c r="AX615" s="41">
        <v>0</v>
      </c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>
        <v>0</v>
      </c>
      <c r="AX616" s="41">
        <v>0</v>
      </c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>
        <v>0</v>
      </c>
      <c r="AX617" s="41">
        <v>0</v>
      </c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>
        <v>0</v>
      </c>
      <c r="AX618" s="41">
        <v>0</v>
      </c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>
        <v>0</v>
      </c>
      <c r="AX619" s="41">
        <v>0</v>
      </c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>
        <v>0</v>
      </c>
      <c r="AX620" s="41">
        <v>0</v>
      </c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>
        <v>0</v>
      </c>
      <c r="AX621" s="41">
        <v>0</v>
      </c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>
        <v>0</v>
      </c>
      <c r="AX622" s="41">
        <v>0</v>
      </c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>
        <v>0</v>
      </c>
      <c r="AX623" s="41">
        <v>0</v>
      </c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>
        <v>0</v>
      </c>
      <c r="AX624" s="41">
        <v>0</v>
      </c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>
        <v>0</v>
      </c>
      <c r="AX625" s="41">
        <v>0</v>
      </c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>
        <v>0</v>
      </c>
      <c r="AX626" s="41">
        <v>0</v>
      </c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>
        <v>0</v>
      </c>
      <c r="AX627" s="41">
        <v>0</v>
      </c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>
        <v>0</v>
      </c>
      <c r="AX628" s="41">
        <v>0</v>
      </c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>
        <v>0</v>
      </c>
      <c r="AX629" s="41">
        <v>0</v>
      </c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>
        <v>0</v>
      </c>
      <c r="AX630" s="41">
        <v>0</v>
      </c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>
        <v>0</v>
      </c>
      <c r="AX631" s="41">
        <v>0</v>
      </c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>
        <v>0</v>
      </c>
      <c r="AX632" s="41">
        <v>0</v>
      </c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>
        <v>0</v>
      </c>
      <c r="AX633" s="41">
        <v>0</v>
      </c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>
        <v>0</v>
      </c>
      <c r="AX634" s="41">
        <v>0</v>
      </c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>
        <v>0</v>
      </c>
      <c r="AX635" s="41">
        <v>0</v>
      </c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>
        <v>0</v>
      </c>
      <c r="AX636" s="41">
        <v>0</v>
      </c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>
        <v>0</v>
      </c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>
        <v>0</v>
      </c>
      <c r="AW637" s="41">
        <v>0</v>
      </c>
      <c r="AX637" s="41">
        <v>0</v>
      </c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>
        <v>0</v>
      </c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>
        <v>0</v>
      </c>
      <c r="AW638" s="41">
        <v>0</v>
      </c>
      <c r="AX638" s="41">
        <v>0</v>
      </c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41">
        <v>0</v>
      </c>
      <c r="AX639" s="41">
        <v>0</v>
      </c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>
        <v>0</v>
      </c>
      <c r="AX640" s="41">
        <v>0</v>
      </c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>
        <v>0</v>
      </c>
      <c r="AX641" s="41">
        <v>0</v>
      </c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>
        <v>0</v>
      </c>
      <c r="AX642" s="41">
        <v>0</v>
      </c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>
        <v>0</v>
      </c>
      <c r="AX643" s="41">
        <v>0</v>
      </c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>
        <v>0</v>
      </c>
      <c r="AX644" s="41">
        <v>0</v>
      </c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>
        <v>0</v>
      </c>
      <c r="AX645" s="41">
        <v>0</v>
      </c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>
        <v>0</v>
      </c>
      <c r="AX646" s="41">
        <v>0</v>
      </c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>
        <v>0</v>
      </c>
      <c r="AX647" s="41">
        <v>0</v>
      </c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>
        <v>0</v>
      </c>
      <c r="AX648" s="41">
        <v>0</v>
      </c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>
        <v>0</v>
      </c>
      <c r="AX649" s="41">
        <v>0</v>
      </c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>
        <v>0</v>
      </c>
      <c r="AX650" s="41">
        <v>0</v>
      </c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>
        <v>0</v>
      </c>
      <c r="AX651" s="41">
        <v>0</v>
      </c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>
        <v>0</v>
      </c>
      <c r="AX652" s="41">
        <v>0</v>
      </c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>
        <v>0</v>
      </c>
      <c r="AX653" s="41">
        <v>0</v>
      </c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>
        <v>0</v>
      </c>
      <c r="AX654" s="41">
        <v>0</v>
      </c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>
        <v>0</v>
      </c>
      <c r="AX655" s="41">
        <v>0</v>
      </c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>
        <v>1</v>
      </c>
      <c r="T656" s="41">
        <v>0</v>
      </c>
      <c r="U656" s="41"/>
      <c r="V656" s="93">
        <f t="shared" si="232"/>
        <v>3</v>
      </c>
      <c r="W656" s="94">
        <v>1.85</v>
      </c>
      <c r="X656" s="107">
        <f t="shared" si="249"/>
        <v>162.16216216216216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10</v>
      </c>
      <c r="AV656" s="41">
        <v>4</v>
      </c>
      <c r="AW656" s="41">
        <v>10</v>
      </c>
      <c r="AX656" s="41">
        <v>6</v>
      </c>
      <c r="AY656" s="41"/>
      <c r="AZ656" s="93">
        <f t="shared" si="234"/>
        <v>100</v>
      </c>
      <c r="BA656" s="94">
        <v>9.6666666666666661</v>
      </c>
      <c r="BB656" s="107">
        <f t="shared" si="251"/>
        <v>1034.4827586206898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11</v>
      </c>
      <c r="BK656" s="48">
        <f t="shared" si="243"/>
        <v>4</v>
      </c>
      <c r="BL656" s="48">
        <f t="shared" si="244"/>
        <v>11</v>
      </c>
      <c r="BM656" s="48">
        <f t="shared" si="245"/>
        <v>6</v>
      </c>
      <c r="BN656" s="48">
        <f t="shared" si="246"/>
        <v>0</v>
      </c>
      <c r="BO656" s="117">
        <f t="shared" si="252"/>
        <v>11.516666666666666</v>
      </c>
      <c r="BP656" s="87">
        <f t="shared" si="247"/>
        <v>103</v>
      </c>
      <c r="BQ656" s="89">
        <f t="shared" si="248"/>
        <v>8.9435600578871206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1</v>
      </c>
      <c r="U657" s="41"/>
      <c r="V657" s="93">
        <f t="shared" si="232"/>
        <v>1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>
        <v>0</v>
      </c>
      <c r="AW657" s="41">
        <v>0</v>
      </c>
      <c r="AX657" s="41">
        <v>2</v>
      </c>
      <c r="AY657" s="41"/>
      <c r="AZ657" s="93">
        <f t="shared" si="234"/>
        <v>5</v>
      </c>
      <c r="BA657" s="94">
        <v>13.666666666666666</v>
      </c>
      <c r="BB657" s="107">
        <f t="shared" si="251"/>
        <v>36.585365853658537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3</v>
      </c>
      <c r="BN657" s="48">
        <f t="shared" si="246"/>
        <v>0</v>
      </c>
      <c r="BO657" s="117">
        <f t="shared" si="252"/>
        <v>14</v>
      </c>
      <c r="BP657" s="87">
        <f t="shared" si="247"/>
        <v>6</v>
      </c>
      <c r="BQ657" s="89">
        <f t="shared" si="248"/>
        <v>0.42857142857142855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>
        <v>0</v>
      </c>
      <c r="AX658" s="41">
        <v>0</v>
      </c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1</v>
      </c>
      <c r="R659" s="41">
        <v>0</v>
      </c>
      <c r="S659" s="41">
        <v>0</v>
      </c>
      <c r="T659" s="41">
        <v>0</v>
      </c>
      <c r="U659" s="41"/>
      <c r="V659" s="93">
        <f t="shared" si="232"/>
        <v>5</v>
      </c>
      <c r="W659" s="94">
        <v>7.4</v>
      </c>
      <c r="X659" s="107">
        <f t="shared" si="249"/>
        <v>67.567567567567565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2</v>
      </c>
      <c r="AV659" s="41">
        <v>15</v>
      </c>
      <c r="AW659" s="41">
        <v>6</v>
      </c>
      <c r="AX659" s="41">
        <v>7</v>
      </c>
      <c r="AY659" s="41"/>
      <c r="AZ659" s="93">
        <f t="shared" si="234"/>
        <v>42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3</v>
      </c>
      <c r="BK659" s="48">
        <f t="shared" si="243"/>
        <v>15</v>
      </c>
      <c r="BL659" s="48">
        <f t="shared" si="244"/>
        <v>6</v>
      </c>
      <c r="BM659" s="48">
        <f t="shared" si="245"/>
        <v>7</v>
      </c>
      <c r="BN659" s="48">
        <f t="shared" si="246"/>
        <v>0</v>
      </c>
      <c r="BO659" s="117">
        <f t="shared" si="252"/>
        <v>7.4</v>
      </c>
      <c r="BP659" s="87">
        <f t="shared" si="247"/>
        <v>48</v>
      </c>
      <c r="BQ659" s="89">
        <f t="shared" si="248"/>
        <v>6.486486486486486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>
        <v>0</v>
      </c>
      <c r="S660" s="41">
        <v>0</v>
      </c>
      <c r="T660" s="41">
        <v>0</v>
      </c>
      <c r="U660" s="41"/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>
        <v>0</v>
      </c>
      <c r="AW660" s="41">
        <v>0</v>
      </c>
      <c r="AX660" s="41">
        <v>0</v>
      </c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1</v>
      </c>
      <c r="AV661" s="41">
        <v>0</v>
      </c>
      <c r="AW661" s="41">
        <v>0</v>
      </c>
      <c r="AX661" s="41">
        <v>0</v>
      </c>
      <c r="AY661" s="41"/>
      <c r="AZ661" s="93">
        <f t="shared" si="234"/>
        <v>1</v>
      </c>
      <c r="BA661" s="94">
        <v>0.66666666666666663</v>
      </c>
      <c r="BB661" s="107">
        <f t="shared" si="251"/>
        <v>150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1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1</v>
      </c>
      <c r="BQ661" s="89">
        <f t="shared" si="248"/>
        <v>0.75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/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6</v>
      </c>
      <c r="AV662" s="41">
        <v>2</v>
      </c>
      <c r="AW662" s="41">
        <v>1</v>
      </c>
      <c r="AX662" s="41">
        <v>0</v>
      </c>
      <c r="AY662" s="41"/>
      <c r="AZ662" s="93">
        <f t="shared" si="234"/>
        <v>15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6</v>
      </c>
      <c r="BK662" s="48">
        <f t="shared" si="243"/>
        <v>2</v>
      </c>
      <c r="BL662" s="48">
        <f t="shared" si="244"/>
        <v>1</v>
      </c>
      <c r="BM662" s="48">
        <f t="shared" si="245"/>
        <v>0</v>
      </c>
      <c r="BN662" s="48">
        <f t="shared" si="246"/>
        <v>0</v>
      </c>
      <c r="BO662" s="117">
        <f t="shared" si="252"/>
        <v>1.85</v>
      </c>
      <c r="BP662" s="87">
        <f t="shared" si="247"/>
        <v>16</v>
      </c>
      <c r="BQ662" s="89">
        <f t="shared" si="248"/>
        <v>8.6486486486486474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/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>
        <v>0</v>
      </c>
      <c r="AW663" s="41">
        <v>0</v>
      </c>
      <c r="AX663" s="41">
        <v>0</v>
      </c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/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>
        <v>3</v>
      </c>
      <c r="AW664" s="41">
        <v>0</v>
      </c>
      <c r="AX664" s="41">
        <v>0</v>
      </c>
      <c r="AY664" s="41"/>
      <c r="AZ664" s="93">
        <f t="shared" si="234"/>
        <v>8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3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9</v>
      </c>
      <c r="BQ664" s="89">
        <f t="shared" si="248"/>
        <v>4.8648648648648649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>
        <v>0</v>
      </c>
      <c r="AX665" s="41">
        <v>0</v>
      </c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>
        <v>0</v>
      </c>
      <c r="AX666" s="41">
        <v>0</v>
      </c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>
        <v>0</v>
      </c>
      <c r="AX667" s="41">
        <v>0</v>
      </c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>
        <v>0</v>
      </c>
      <c r="AX668" s="41">
        <v>0</v>
      </c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>
        <v>0</v>
      </c>
      <c r="AX669" s="41">
        <v>0</v>
      </c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>
        <v>0</v>
      </c>
      <c r="AX670" s="41">
        <v>0</v>
      </c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>
        <v>0</v>
      </c>
      <c r="AX671" s="41">
        <v>0</v>
      </c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>
        <v>0</v>
      </c>
      <c r="AX672" s="41">
        <v>0</v>
      </c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>
        <v>0</v>
      </c>
      <c r="AX673" s="41">
        <v>0</v>
      </c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>
        <v>0</v>
      </c>
      <c r="AX674" s="41">
        <v>0</v>
      </c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>
        <v>0</v>
      </c>
      <c r="AX675" s="41">
        <v>0</v>
      </c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>
        <v>0</v>
      </c>
      <c r="AX676" s="41">
        <v>0</v>
      </c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>
        <v>0</v>
      </c>
      <c r="AX677" s="41">
        <v>0</v>
      </c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>
        <v>0</v>
      </c>
      <c r="AX678" s="41">
        <v>0</v>
      </c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>
        <v>0</v>
      </c>
      <c r="AX679" s="41">
        <v>0</v>
      </c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1</v>
      </c>
      <c r="AV680" s="41">
        <v>0</v>
      </c>
      <c r="AW680" s="41">
        <v>0</v>
      </c>
      <c r="AX680" s="41">
        <v>0</v>
      </c>
      <c r="AY680" s="41"/>
      <c r="AZ680" s="93">
        <f t="shared" si="234"/>
        <v>4</v>
      </c>
      <c r="BA680" s="94">
        <v>1.3333333333333333</v>
      </c>
      <c r="BB680" s="107">
        <f t="shared" si="251"/>
        <v>300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1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4</v>
      </c>
      <c r="BQ680" s="89">
        <f t="shared" si="248"/>
        <v>2.4000000000000004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>
        <v>0</v>
      </c>
      <c r="AX681" s="41">
        <v>0</v>
      </c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>
        <v>0</v>
      </c>
      <c r="AX682" s="41">
        <v>0</v>
      </c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>
        <v>0</v>
      </c>
      <c r="AX683" s="41">
        <v>0</v>
      </c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>
        <v>0</v>
      </c>
      <c r="AX684" s="41">
        <v>0</v>
      </c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>
        <v>0</v>
      </c>
      <c r="AX685" s="41">
        <v>0</v>
      </c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>
        <v>0</v>
      </c>
      <c r="AX686" s="41">
        <v>0</v>
      </c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>
        <v>0</v>
      </c>
      <c r="AX687" s="41">
        <v>0</v>
      </c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2</v>
      </c>
      <c r="S688" s="41">
        <v>0</v>
      </c>
      <c r="T688" s="41">
        <v>0</v>
      </c>
      <c r="U688" s="41"/>
      <c r="V688" s="93">
        <f t="shared" si="232"/>
        <v>2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>
        <v>2</v>
      </c>
      <c r="AW688" s="41">
        <v>2</v>
      </c>
      <c r="AX688" s="41">
        <v>0</v>
      </c>
      <c r="AY688" s="41"/>
      <c r="AZ688" s="93">
        <f t="shared" si="234"/>
        <v>9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4</v>
      </c>
      <c r="BL688" s="48">
        <f t="shared" si="244"/>
        <v>2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11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>
        <v>0</v>
      </c>
      <c r="AX689" s="41">
        <v>0</v>
      </c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>
        <v>0</v>
      </c>
      <c r="AX690" s="41">
        <v>0</v>
      </c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>
        <v>0</v>
      </c>
      <c r="AX691" s="41">
        <v>0</v>
      </c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>
        <v>0</v>
      </c>
      <c r="AX692" s="41">
        <v>0</v>
      </c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>
        <v>0</v>
      </c>
      <c r="AX693" s="41">
        <v>0</v>
      </c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>
        <v>0</v>
      </c>
      <c r="AX694" s="41">
        <v>0</v>
      </c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>
        <v>0</v>
      </c>
      <c r="AX695" s="41">
        <v>0</v>
      </c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>
        <v>0</v>
      </c>
      <c r="T696" s="41">
        <v>0</v>
      </c>
      <c r="U696" s="41"/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>
        <v>0</v>
      </c>
      <c r="AW696" s="41">
        <v>0</v>
      </c>
      <c r="AX696" s="41">
        <v>0</v>
      </c>
      <c r="AY696" s="41"/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>
        <v>0</v>
      </c>
      <c r="AX697" s="41">
        <v>0</v>
      </c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>
        <v>0</v>
      </c>
      <c r="AX698" s="41">
        <v>0</v>
      </c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>
        <v>0</v>
      </c>
      <c r="AX699" s="41">
        <v>0</v>
      </c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>
        <v>1</v>
      </c>
      <c r="S700" s="41">
        <v>1</v>
      </c>
      <c r="T700" s="41">
        <v>0</v>
      </c>
      <c r="U700" s="41"/>
      <c r="V700" s="93">
        <f t="shared" si="232"/>
        <v>9</v>
      </c>
      <c r="W700" s="94">
        <v>12.95</v>
      </c>
      <c r="X700" s="107">
        <f t="shared" si="249"/>
        <v>69.498069498069498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1</v>
      </c>
      <c r="AI700" s="41">
        <v>0</v>
      </c>
      <c r="AJ700" s="41"/>
      <c r="AK700" s="93">
        <f t="shared" si="233"/>
        <v>1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19</v>
      </c>
      <c r="AT700" s="41">
        <v>6</v>
      </c>
      <c r="AU700" s="41">
        <v>6</v>
      </c>
      <c r="AV700" s="41">
        <v>7</v>
      </c>
      <c r="AW700" s="41">
        <v>8</v>
      </c>
      <c r="AX700" s="41">
        <v>4</v>
      </c>
      <c r="AY700" s="41"/>
      <c r="AZ700" s="93">
        <f t="shared" si="234"/>
        <v>95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19</v>
      </c>
      <c r="BI700" s="48">
        <f t="shared" si="241"/>
        <v>6</v>
      </c>
      <c r="BJ700" s="48">
        <f t="shared" si="242"/>
        <v>6</v>
      </c>
      <c r="BK700" s="48">
        <f t="shared" si="243"/>
        <v>8</v>
      </c>
      <c r="BL700" s="48">
        <f t="shared" si="244"/>
        <v>10</v>
      </c>
      <c r="BM700" s="48">
        <f t="shared" si="245"/>
        <v>4</v>
      </c>
      <c r="BN700" s="48">
        <f t="shared" si="246"/>
        <v>0</v>
      </c>
      <c r="BO700" s="117">
        <f t="shared" si="252"/>
        <v>12.95</v>
      </c>
      <c r="BP700" s="87">
        <f t="shared" si="247"/>
        <v>105</v>
      </c>
      <c r="BQ700" s="89">
        <f t="shared" si="248"/>
        <v>8.1081081081081088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>
        <v>0</v>
      </c>
      <c r="S701" s="41">
        <v>0</v>
      </c>
      <c r="T701" s="41">
        <v>0</v>
      </c>
      <c r="U701" s="41"/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>
        <v>0</v>
      </c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>
        <v>0</v>
      </c>
      <c r="AW701" s="41">
        <v>0</v>
      </c>
      <c r="AX701" s="41">
        <v>0</v>
      </c>
      <c r="AY701" s="41"/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27</v>
      </c>
      <c r="Q702" s="41">
        <v>8</v>
      </c>
      <c r="R702" s="41">
        <v>3</v>
      </c>
      <c r="S702" s="41">
        <v>6</v>
      </c>
      <c r="T702" s="41">
        <v>2</v>
      </c>
      <c r="U702" s="41"/>
      <c r="V702" s="93">
        <f t="shared" si="232"/>
        <v>67</v>
      </c>
      <c r="W702" s="94">
        <v>31.45</v>
      </c>
      <c r="X702" s="107">
        <f t="shared" si="249"/>
        <v>213.03656597774244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>
        <v>0</v>
      </c>
      <c r="AH702" s="41">
        <v>0</v>
      </c>
      <c r="AI702" s="41">
        <v>0</v>
      </c>
      <c r="AJ702" s="41"/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68</v>
      </c>
      <c r="AU702" s="41">
        <v>27</v>
      </c>
      <c r="AV702" s="41">
        <v>8</v>
      </c>
      <c r="AW702" s="41">
        <v>26</v>
      </c>
      <c r="AX702" s="41">
        <v>7</v>
      </c>
      <c r="AY702" s="41"/>
      <c r="AZ702" s="93">
        <f t="shared" si="234"/>
        <v>388</v>
      </c>
      <c r="BA702" s="94">
        <v>47.5</v>
      </c>
      <c r="BB702" s="107">
        <f t="shared" si="251"/>
        <v>816.84210526315792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98</v>
      </c>
      <c r="BJ702" s="48">
        <f t="shared" si="242"/>
        <v>35</v>
      </c>
      <c r="BK702" s="48">
        <f t="shared" si="243"/>
        <v>11</v>
      </c>
      <c r="BL702" s="48">
        <f t="shared" si="244"/>
        <v>32</v>
      </c>
      <c r="BM702" s="48">
        <f t="shared" si="245"/>
        <v>9</v>
      </c>
      <c r="BN702" s="48">
        <f t="shared" si="246"/>
        <v>0</v>
      </c>
      <c r="BO702" s="117">
        <f t="shared" si="252"/>
        <v>80.616666666666674</v>
      </c>
      <c r="BP702" s="87">
        <f t="shared" si="247"/>
        <v>458</v>
      </c>
      <c r="BQ702" s="89">
        <f t="shared" si="248"/>
        <v>5.6812073599338424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>
        <v>0</v>
      </c>
      <c r="S703" s="41">
        <v>1</v>
      </c>
      <c r="T703" s="41">
        <v>0</v>
      </c>
      <c r="U703" s="41"/>
      <c r="V703" s="93">
        <f t="shared" si="232"/>
        <v>4</v>
      </c>
      <c r="W703" s="94">
        <v>3.7</v>
      </c>
      <c r="X703" s="107">
        <f t="shared" si="249"/>
        <v>108.1081081081081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2</v>
      </c>
      <c r="AV703" s="41">
        <v>4</v>
      </c>
      <c r="AW703" s="41">
        <v>4</v>
      </c>
      <c r="AX703" s="41">
        <v>2</v>
      </c>
      <c r="AY703" s="41"/>
      <c r="AZ703" s="93">
        <f t="shared" si="234"/>
        <v>63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2</v>
      </c>
      <c r="BK703" s="48">
        <f t="shared" si="243"/>
        <v>4</v>
      </c>
      <c r="BL703" s="48">
        <f t="shared" si="244"/>
        <v>5</v>
      </c>
      <c r="BM703" s="48">
        <f t="shared" si="245"/>
        <v>2</v>
      </c>
      <c r="BN703" s="48">
        <f t="shared" si="246"/>
        <v>0</v>
      </c>
      <c r="BO703" s="117">
        <f t="shared" si="252"/>
        <v>3.7</v>
      </c>
      <c r="BP703" s="87">
        <f t="shared" si="247"/>
        <v>68</v>
      </c>
      <c r="BQ703" s="89">
        <f t="shared" si="248"/>
        <v>18.378378378378379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1</v>
      </c>
      <c r="T704" s="41">
        <v>0</v>
      </c>
      <c r="U704" s="41"/>
      <c r="V704" s="93">
        <f t="shared" si="232"/>
        <v>1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2</v>
      </c>
      <c r="AV704" s="41">
        <v>0</v>
      </c>
      <c r="AW704" s="41">
        <v>4</v>
      </c>
      <c r="AX704" s="41">
        <v>1</v>
      </c>
      <c r="AY704" s="41"/>
      <c r="AZ704" s="93">
        <f t="shared" si="234"/>
        <v>10</v>
      </c>
      <c r="BA704" s="94">
        <v>9.8333333333333339</v>
      </c>
      <c r="BB704" s="107">
        <f t="shared" si="251"/>
        <v>101.69491525423729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2</v>
      </c>
      <c r="BK704" s="48">
        <f t="shared" si="243"/>
        <v>0</v>
      </c>
      <c r="BL704" s="48">
        <f t="shared" si="244"/>
        <v>5</v>
      </c>
      <c r="BM704" s="48">
        <f t="shared" si="245"/>
        <v>1</v>
      </c>
      <c r="BN704" s="48">
        <f t="shared" si="246"/>
        <v>0</v>
      </c>
      <c r="BO704" s="117">
        <f t="shared" si="252"/>
        <v>9.8333333333333339</v>
      </c>
      <c r="BP704" s="87">
        <f t="shared" si="247"/>
        <v>11</v>
      </c>
      <c r="BQ704" s="89">
        <f t="shared" si="248"/>
        <v>1.1186440677966101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1</v>
      </c>
      <c r="S705" s="41">
        <v>0</v>
      </c>
      <c r="T705" s="41">
        <v>0</v>
      </c>
      <c r="U705" s="41"/>
      <c r="V705" s="93">
        <f t="shared" si="232"/>
        <v>1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>
        <v>2</v>
      </c>
      <c r="AW705" s="41">
        <v>7</v>
      </c>
      <c r="AX705" s="41">
        <v>2</v>
      </c>
      <c r="AY705" s="41"/>
      <c r="AZ705" s="93">
        <f t="shared" si="234"/>
        <v>55</v>
      </c>
      <c r="BA705" s="94">
        <v>3.1666666666666665</v>
      </c>
      <c r="BB705" s="107">
        <f t="shared" si="251"/>
        <v>1736.8421052631579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3</v>
      </c>
      <c r="BL705" s="48">
        <f t="shared" si="244"/>
        <v>7</v>
      </c>
      <c r="BM705" s="48">
        <f t="shared" si="245"/>
        <v>2</v>
      </c>
      <c r="BN705" s="48">
        <f t="shared" si="246"/>
        <v>0</v>
      </c>
      <c r="BO705" s="117">
        <f t="shared" si="252"/>
        <v>3.1666666666666665</v>
      </c>
      <c r="BP705" s="87">
        <f t="shared" si="247"/>
        <v>56</v>
      </c>
      <c r="BQ705" s="89">
        <f t="shared" si="248"/>
        <v>17.684210526315791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1</v>
      </c>
      <c r="S706" s="41">
        <v>0</v>
      </c>
      <c r="T706" s="41">
        <v>0</v>
      </c>
      <c r="U706" s="41"/>
      <c r="V706" s="93">
        <f t="shared" ref="V706:V760" si="253">SUM(J706:U706)</f>
        <v>1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1</v>
      </c>
      <c r="AW706" s="41">
        <v>0</v>
      </c>
      <c r="AX706" s="41">
        <v>0</v>
      </c>
      <c r="AY706" s="41"/>
      <c r="AZ706" s="93">
        <f t="shared" ref="AZ706:AZ760" si="255">SUM(AN706:AY706)</f>
        <v>1</v>
      </c>
      <c r="BA706" s="94">
        <v>0.66666666666666663</v>
      </c>
      <c r="BB706" s="107">
        <f t="shared" si="251"/>
        <v>150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2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2</v>
      </c>
      <c r="BQ706" s="89">
        <f t="shared" ref="BQ706:BQ760" si="269">IFERROR(BP706/BO706,0)</f>
        <v>3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>
        <v>0</v>
      </c>
      <c r="AH707" s="41">
        <v>0</v>
      </c>
      <c r="AI707" s="41">
        <v>0</v>
      </c>
      <c r="AJ707" s="41"/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2</v>
      </c>
      <c r="AV707" s="41">
        <v>2</v>
      </c>
      <c r="AW707" s="41">
        <v>4</v>
      </c>
      <c r="AX707" s="41">
        <v>2</v>
      </c>
      <c r="AY707" s="41"/>
      <c r="AZ707" s="93">
        <f t="shared" si="255"/>
        <v>42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3</v>
      </c>
      <c r="BK707" s="48">
        <f t="shared" si="264"/>
        <v>2</v>
      </c>
      <c r="BL707" s="48">
        <f t="shared" si="265"/>
        <v>4</v>
      </c>
      <c r="BM707" s="48">
        <f t="shared" si="266"/>
        <v>2</v>
      </c>
      <c r="BN707" s="48">
        <f t="shared" si="267"/>
        <v>0</v>
      </c>
      <c r="BO707" s="117">
        <f t="shared" si="252"/>
        <v>0</v>
      </c>
      <c r="BP707" s="87">
        <f t="shared" si="268"/>
        <v>43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2</v>
      </c>
      <c r="AW708" s="41">
        <v>0</v>
      </c>
      <c r="AX708" s="41">
        <v>0</v>
      </c>
      <c r="AY708" s="41"/>
      <c r="AZ708" s="93">
        <f t="shared" si="255"/>
        <v>3</v>
      </c>
      <c r="BA708" s="94">
        <v>2.1666666666666665</v>
      </c>
      <c r="BB708" s="107">
        <f t="shared" si="251"/>
        <v>138.46153846153848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2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3</v>
      </c>
      <c r="BQ708" s="89">
        <f t="shared" si="269"/>
        <v>1.3846153846153848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>
        <v>0</v>
      </c>
      <c r="S709" s="41">
        <v>0</v>
      </c>
      <c r="T709" s="41">
        <v>0</v>
      </c>
      <c r="U709" s="41"/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>
        <v>0</v>
      </c>
      <c r="AW709" s="41">
        <v>0</v>
      </c>
      <c r="AX709" s="41">
        <v>1</v>
      </c>
      <c r="AY709" s="41"/>
      <c r="AZ709" s="93">
        <f t="shared" si="255"/>
        <v>13</v>
      </c>
      <c r="BA709" s="94">
        <v>5.166666666666667</v>
      </c>
      <c r="BB709" s="107">
        <f t="shared" si="251"/>
        <v>251.61290322580646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1</v>
      </c>
      <c r="BN709" s="48">
        <f t="shared" si="267"/>
        <v>0</v>
      </c>
      <c r="BO709" s="117">
        <f t="shared" si="252"/>
        <v>5.5</v>
      </c>
      <c r="BP709" s="87">
        <f t="shared" si="268"/>
        <v>17</v>
      </c>
      <c r="BQ709" s="89">
        <f t="shared" si="269"/>
        <v>3.0909090909090908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/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>
        <v>0</v>
      </c>
      <c r="AW710" s="41">
        <v>0</v>
      </c>
      <c r="AX710" s="41">
        <v>0</v>
      </c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3.7</v>
      </c>
      <c r="BP710" s="87">
        <f t="shared" si="268"/>
        <v>6</v>
      </c>
      <c r="BQ710" s="89">
        <f t="shared" si="269"/>
        <v>1.6216216216216215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/>
      <c r="V711" s="93">
        <f t="shared" si="253"/>
        <v>0</v>
      </c>
      <c r="W711" s="94">
        <v>5.55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0</v>
      </c>
      <c r="AT711" s="41">
        <v>2</v>
      </c>
      <c r="AU711" s="41">
        <v>1</v>
      </c>
      <c r="AV711" s="41">
        <v>1</v>
      </c>
      <c r="AW711" s="41">
        <v>5</v>
      </c>
      <c r="AX711" s="41">
        <v>3</v>
      </c>
      <c r="AY711" s="41"/>
      <c r="AZ711" s="93">
        <f t="shared" si="255"/>
        <v>12</v>
      </c>
      <c r="BA711" s="94">
        <v>5</v>
      </c>
      <c r="BB711" s="107">
        <f t="shared" ref="BB711:BB764" si="272">+IFERROR(AZ711/BA711,0)*100</f>
        <v>240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2</v>
      </c>
      <c r="BJ711" s="48">
        <f t="shared" si="263"/>
        <v>1</v>
      </c>
      <c r="BK711" s="48">
        <f t="shared" si="264"/>
        <v>1</v>
      </c>
      <c r="BL711" s="48">
        <f t="shared" si="265"/>
        <v>5</v>
      </c>
      <c r="BM711" s="48">
        <f t="shared" si="266"/>
        <v>3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12</v>
      </c>
      <c r="BQ711" s="89">
        <f t="shared" si="269"/>
        <v>1.1374407582938388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>
        <v>1</v>
      </c>
      <c r="AW712" s="41">
        <v>0</v>
      </c>
      <c r="AX712" s="41">
        <v>0</v>
      </c>
      <c r="AY712" s="41"/>
      <c r="AZ712" s="93">
        <f t="shared" si="255"/>
        <v>2</v>
      </c>
      <c r="BA712" s="94">
        <v>6.5</v>
      </c>
      <c r="BB712" s="107">
        <f t="shared" si="272"/>
        <v>30.76923076923077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1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2</v>
      </c>
      <c r="BQ712" s="89">
        <f t="shared" si="269"/>
        <v>0.29268292682926833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>
        <v>2</v>
      </c>
      <c r="AW713" s="41">
        <v>1</v>
      </c>
      <c r="AX713" s="41">
        <v>0</v>
      </c>
      <c r="AY713" s="41"/>
      <c r="AZ713" s="93">
        <f t="shared" si="255"/>
        <v>7</v>
      </c>
      <c r="BA713" s="94">
        <v>8.3333333333333339</v>
      </c>
      <c r="BB713" s="107">
        <f t="shared" si="272"/>
        <v>84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2</v>
      </c>
      <c r="BL713" s="48">
        <f t="shared" si="265"/>
        <v>1</v>
      </c>
      <c r="BM713" s="48">
        <f t="shared" si="266"/>
        <v>0</v>
      </c>
      <c r="BN713" s="48">
        <f t="shared" si="267"/>
        <v>0</v>
      </c>
      <c r="BO713" s="117">
        <f t="shared" si="273"/>
        <v>8.3333333333333339</v>
      </c>
      <c r="BP713" s="87">
        <f t="shared" si="268"/>
        <v>7</v>
      </c>
      <c r="BQ713" s="89">
        <f t="shared" si="269"/>
        <v>0.84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/>
      <c r="V714" s="93">
        <f t="shared" si="253"/>
        <v>0</v>
      </c>
      <c r="W714" s="94">
        <v>1.85</v>
      </c>
      <c r="X714" s="107">
        <f t="shared" si="270"/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0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1</v>
      </c>
      <c r="AW714" s="41">
        <v>0</v>
      </c>
      <c r="AX714" s="41">
        <v>0</v>
      </c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1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1</v>
      </c>
      <c r="BQ714" s="89">
        <f t="shared" si="269"/>
        <v>0.11976047904191617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/>
      <c r="V715" s="93">
        <f t="shared" si="253"/>
        <v>0</v>
      </c>
      <c r="W715" s="94">
        <v>22.2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0</v>
      </c>
      <c r="AT715" s="41">
        <v>0</v>
      </c>
      <c r="AU715" s="41">
        <v>0</v>
      </c>
      <c r="AV715" s="41">
        <v>0</v>
      </c>
      <c r="AW715" s="41">
        <v>0</v>
      </c>
      <c r="AX715" s="41">
        <v>0</v>
      </c>
      <c r="AY715" s="41"/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4</v>
      </c>
      <c r="BQ715" s="89">
        <f t="shared" si="269"/>
        <v>0.1426872770511296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/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>
        <v>0</v>
      </c>
      <c r="AW716" s="41">
        <v>1</v>
      </c>
      <c r="AX716" s="41">
        <v>0</v>
      </c>
      <c r="AY716" s="41"/>
      <c r="AZ716" s="93">
        <f t="shared" si="255"/>
        <v>7</v>
      </c>
      <c r="BA716" s="94">
        <v>7.166666666666667</v>
      </c>
      <c r="BB716" s="107">
        <f t="shared" si="272"/>
        <v>97.674418604651152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1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8</v>
      </c>
      <c r="BQ716" s="89">
        <f t="shared" si="269"/>
        <v>0.88724584103512005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>
        <v>0</v>
      </c>
      <c r="T717" s="41">
        <v>1</v>
      </c>
      <c r="U717" s="41"/>
      <c r="V717" s="93">
        <f t="shared" si="253"/>
        <v>2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>
        <v>0</v>
      </c>
      <c r="AW717" s="41">
        <v>2</v>
      </c>
      <c r="AX717" s="41">
        <v>0</v>
      </c>
      <c r="AY717" s="41"/>
      <c r="AZ717" s="93">
        <f t="shared" si="255"/>
        <v>4</v>
      </c>
      <c r="BA717" s="94">
        <v>13.333333333333334</v>
      </c>
      <c r="BB717" s="107">
        <f t="shared" si="272"/>
        <v>30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2</v>
      </c>
      <c r="BM717" s="48">
        <f t="shared" si="266"/>
        <v>1</v>
      </c>
      <c r="BN717" s="48">
        <f t="shared" si="267"/>
        <v>0</v>
      </c>
      <c r="BO717" s="117">
        <f t="shared" si="273"/>
        <v>13.666666666666668</v>
      </c>
      <c r="BP717" s="87">
        <f t="shared" si="268"/>
        <v>6</v>
      </c>
      <c r="BQ717" s="89">
        <f t="shared" si="269"/>
        <v>0.43902439024390238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1</v>
      </c>
      <c r="U718" s="41"/>
      <c r="V718" s="93">
        <f t="shared" si="253"/>
        <v>1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>
        <v>4</v>
      </c>
      <c r="AW718" s="41">
        <v>0</v>
      </c>
      <c r="AX718" s="41">
        <v>1</v>
      </c>
      <c r="AY718" s="41"/>
      <c r="AZ718" s="93">
        <f t="shared" si="255"/>
        <v>17</v>
      </c>
      <c r="BA718" s="94">
        <v>8.3333333333333339</v>
      </c>
      <c r="BB718" s="107">
        <f t="shared" si="272"/>
        <v>204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4</v>
      </c>
      <c r="BL718" s="48">
        <f t="shared" si="265"/>
        <v>0</v>
      </c>
      <c r="BM718" s="48">
        <f t="shared" si="266"/>
        <v>2</v>
      </c>
      <c r="BN718" s="48">
        <f t="shared" si="267"/>
        <v>0</v>
      </c>
      <c r="BO718" s="117">
        <f t="shared" si="273"/>
        <v>8.3333333333333339</v>
      </c>
      <c r="BP718" s="87">
        <f t="shared" si="268"/>
        <v>18</v>
      </c>
      <c r="BQ718" s="89">
        <f t="shared" si="269"/>
        <v>2.1599999999999997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>
        <v>0</v>
      </c>
      <c r="S719" s="41">
        <v>0</v>
      </c>
      <c r="T719" s="41">
        <v>0</v>
      </c>
      <c r="U719" s="41"/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>
        <v>0</v>
      </c>
      <c r="AX719" s="41">
        <v>0</v>
      </c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1</v>
      </c>
      <c r="AV720" s="41">
        <v>1</v>
      </c>
      <c r="AW720" s="41">
        <v>0</v>
      </c>
      <c r="AX720" s="41">
        <v>1</v>
      </c>
      <c r="AY720" s="41"/>
      <c r="AZ720" s="93">
        <f t="shared" si="255"/>
        <v>7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1</v>
      </c>
      <c r="BK720" s="48">
        <f t="shared" si="264"/>
        <v>1</v>
      </c>
      <c r="BL720" s="48">
        <f t="shared" si="265"/>
        <v>0</v>
      </c>
      <c r="BM720" s="48">
        <f t="shared" si="266"/>
        <v>1</v>
      </c>
      <c r="BN720" s="48">
        <f t="shared" si="267"/>
        <v>0</v>
      </c>
      <c r="BO720" s="117">
        <f t="shared" si="273"/>
        <v>0</v>
      </c>
      <c r="BP720" s="87">
        <f t="shared" si="268"/>
        <v>7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>
        <v>0</v>
      </c>
      <c r="S721" s="41">
        <v>4</v>
      </c>
      <c r="T721" s="41">
        <v>4</v>
      </c>
      <c r="U721" s="41"/>
      <c r="V721" s="93">
        <f t="shared" si="253"/>
        <v>11</v>
      </c>
      <c r="W721" s="94">
        <v>3.7</v>
      </c>
      <c r="X721" s="107">
        <f t="shared" si="270"/>
        <v>297.29729729729729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>
        <v>0</v>
      </c>
      <c r="AW721" s="41">
        <v>5</v>
      </c>
      <c r="AX721" s="41">
        <v>4</v>
      </c>
      <c r="AY721" s="41"/>
      <c r="AZ721" s="93">
        <f t="shared" si="255"/>
        <v>16</v>
      </c>
      <c r="BA721" s="94">
        <v>11.333333333333334</v>
      </c>
      <c r="BB721" s="107">
        <f t="shared" si="272"/>
        <v>141.17647058823528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9</v>
      </c>
      <c r="BM721" s="48">
        <f t="shared" si="266"/>
        <v>8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27</v>
      </c>
      <c r="BQ721" s="89">
        <f t="shared" si="269"/>
        <v>1.7960088691796008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0</v>
      </c>
      <c r="U722" s="41"/>
      <c r="V722" s="93">
        <f t="shared" si="253"/>
        <v>4</v>
      </c>
      <c r="W722" s="94">
        <v>7.4</v>
      </c>
      <c r="X722" s="107">
        <f t="shared" si="270"/>
        <v>54.054054054054049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>
        <v>0</v>
      </c>
      <c r="AI722" s="41">
        <v>0</v>
      </c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1</v>
      </c>
      <c r="AV722" s="41">
        <v>3</v>
      </c>
      <c r="AW722" s="41">
        <v>1</v>
      </c>
      <c r="AX722" s="41">
        <v>0</v>
      </c>
      <c r="AY722" s="41"/>
      <c r="AZ722" s="93">
        <f t="shared" si="255"/>
        <v>30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1</v>
      </c>
      <c r="BK722" s="48">
        <f t="shared" si="264"/>
        <v>3</v>
      </c>
      <c r="BL722" s="48">
        <f t="shared" si="265"/>
        <v>1</v>
      </c>
      <c r="BM722" s="48">
        <f t="shared" si="266"/>
        <v>0</v>
      </c>
      <c r="BN722" s="48">
        <f t="shared" si="267"/>
        <v>0</v>
      </c>
      <c r="BO722" s="117">
        <f t="shared" si="273"/>
        <v>7.4</v>
      </c>
      <c r="BP722" s="87">
        <f t="shared" si="268"/>
        <v>34</v>
      </c>
      <c r="BQ722" s="89">
        <f t="shared" si="269"/>
        <v>4.5945945945945947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>
        <v>0</v>
      </c>
      <c r="AI723" s="41">
        <v>0</v>
      </c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>
        <v>0</v>
      </c>
      <c r="AW723" s="41">
        <v>0</v>
      </c>
      <c r="AX723" s="41">
        <v>0</v>
      </c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/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>
        <v>0</v>
      </c>
      <c r="AI724" s="41">
        <v>0</v>
      </c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>
        <v>0</v>
      </c>
      <c r="AW724" s="41">
        <v>0</v>
      </c>
      <c r="AX724" s="41">
        <v>0</v>
      </c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>
        <v>0</v>
      </c>
      <c r="AI725" s="41">
        <v>0</v>
      </c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>
        <v>0</v>
      </c>
      <c r="AX725" s="41">
        <v>0</v>
      </c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>
        <v>0</v>
      </c>
      <c r="AI726" s="41">
        <v>0</v>
      </c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>
        <v>0</v>
      </c>
      <c r="AX726" s="41">
        <v>0</v>
      </c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>
        <v>0</v>
      </c>
      <c r="AI727" s="41">
        <v>0</v>
      </c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>
        <v>0</v>
      </c>
      <c r="AX727" s="41">
        <v>0</v>
      </c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>
        <v>0</v>
      </c>
      <c r="AH728" s="41">
        <v>0</v>
      </c>
      <c r="AI728" s="41">
        <v>0</v>
      </c>
      <c r="AJ728" s="41"/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>
        <v>0</v>
      </c>
      <c r="AX728" s="41">
        <v>0</v>
      </c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>
        <v>0</v>
      </c>
      <c r="AI729" s="41">
        <v>0</v>
      </c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>
        <v>0</v>
      </c>
      <c r="AX729" s="41">
        <v>0</v>
      </c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>
        <v>0</v>
      </c>
      <c r="AI730" s="41">
        <v>0</v>
      </c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>
        <v>0</v>
      </c>
      <c r="AX730" s="41">
        <v>0</v>
      </c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>
        <v>0</v>
      </c>
      <c r="AI731" s="41">
        <v>0</v>
      </c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>
        <v>0</v>
      </c>
      <c r="AX731" s="41">
        <v>0</v>
      </c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>
        <v>0</v>
      </c>
      <c r="AI732" s="41">
        <v>0</v>
      </c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>
        <v>0</v>
      </c>
      <c r="AX732" s="41">
        <v>0</v>
      </c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>
        <v>0</v>
      </c>
      <c r="AI733" s="41">
        <v>0</v>
      </c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>
        <v>0</v>
      </c>
      <c r="AX733" s="41">
        <v>0</v>
      </c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>
        <v>0</v>
      </c>
      <c r="AI734" s="41">
        <v>0</v>
      </c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>
        <v>0</v>
      </c>
      <c r="AX734" s="41">
        <v>0</v>
      </c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>
        <v>0</v>
      </c>
      <c r="AI735" s="41">
        <v>0</v>
      </c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>
        <v>0</v>
      </c>
      <c r="AX735" s="41">
        <v>0</v>
      </c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>
        <v>0</v>
      </c>
      <c r="AI736" s="41">
        <v>0</v>
      </c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>
        <v>0</v>
      </c>
      <c r="AX736" s="41">
        <v>0</v>
      </c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>
        <v>0</v>
      </c>
      <c r="AI737" s="41">
        <v>0</v>
      </c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>
        <v>0</v>
      </c>
      <c r="AX737" s="41">
        <v>0</v>
      </c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>
        <v>0</v>
      </c>
      <c r="S738" s="41">
        <v>0</v>
      </c>
      <c r="T738" s="41">
        <v>0</v>
      </c>
      <c r="U738" s="41"/>
      <c r="V738" s="93">
        <f t="shared" si="253"/>
        <v>3</v>
      </c>
      <c r="W738" s="94">
        <v>5.55</v>
      </c>
      <c r="X738" s="107">
        <f t="shared" si="270"/>
        <v>54.054054054054056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>
        <v>0</v>
      </c>
      <c r="AI738" s="41">
        <v>0</v>
      </c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4</v>
      </c>
      <c r="AV738" s="41">
        <v>6</v>
      </c>
      <c r="AW738" s="41">
        <v>8</v>
      </c>
      <c r="AX738" s="41">
        <v>1</v>
      </c>
      <c r="AY738" s="41"/>
      <c r="AZ738" s="93">
        <f t="shared" si="255"/>
        <v>91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4</v>
      </c>
      <c r="BK738" s="48">
        <f t="shared" si="264"/>
        <v>6</v>
      </c>
      <c r="BL738" s="48">
        <f t="shared" si="265"/>
        <v>8</v>
      </c>
      <c r="BM738" s="48">
        <f t="shared" si="266"/>
        <v>1</v>
      </c>
      <c r="BN738" s="48">
        <f t="shared" si="267"/>
        <v>0</v>
      </c>
      <c r="BO738" s="117">
        <f t="shared" si="273"/>
        <v>5.55</v>
      </c>
      <c r="BP738" s="87">
        <f t="shared" si="268"/>
        <v>94</v>
      </c>
      <c r="BQ738" s="89">
        <f t="shared" si="269"/>
        <v>16.936936936936938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>
        <v>0</v>
      </c>
      <c r="AI739" s="41">
        <v>0</v>
      </c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>
        <v>0</v>
      </c>
      <c r="AX739" s="41">
        <v>0</v>
      </c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>
        <v>0</v>
      </c>
      <c r="AI740" s="41">
        <v>0</v>
      </c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>
        <v>0</v>
      </c>
      <c r="AW740" s="41">
        <v>0</v>
      </c>
      <c r="AX740" s="41">
        <v>0</v>
      </c>
      <c r="AY740" s="41"/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>
        <v>0</v>
      </c>
      <c r="AI741" s="41">
        <v>0</v>
      </c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1</v>
      </c>
      <c r="AV741" s="41">
        <v>0</v>
      </c>
      <c r="AW741" s="41">
        <v>0</v>
      </c>
      <c r="AX741" s="41">
        <v>0</v>
      </c>
      <c r="AY741" s="41"/>
      <c r="AZ741" s="93">
        <f t="shared" si="255"/>
        <v>1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1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1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>
        <v>0</v>
      </c>
      <c r="AI742" s="41">
        <v>0</v>
      </c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>
        <v>0</v>
      </c>
      <c r="AX742" s="41">
        <v>0</v>
      </c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>
        <v>0</v>
      </c>
      <c r="AI743" s="41">
        <v>0</v>
      </c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41">
        <v>0</v>
      </c>
      <c r="AX743" s="41">
        <v>0</v>
      </c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>
        <v>0</v>
      </c>
      <c r="AI744" s="41">
        <v>0</v>
      </c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>
        <v>0</v>
      </c>
      <c r="AX744" s="41">
        <v>0</v>
      </c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>
        <v>0</v>
      </c>
      <c r="AI745" s="41">
        <v>0</v>
      </c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>
        <v>0</v>
      </c>
      <c r="AX745" s="41">
        <v>0</v>
      </c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>
        <v>0</v>
      </c>
      <c r="AI746" s="41">
        <v>0</v>
      </c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>
        <v>0</v>
      </c>
      <c r="AX746" s="41">
        <v>0</v>
      </c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>
        <v>0</v>
      </c>
      <c r="AI747" s="41">
        <v>0</v>
      </c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>
        <v>0</v>
      </c>
      <c r="AX747" s="41">
        <v>0</v>
      </c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>
        <v>0</v>
      </c>
      <c r="AI748" s="41">
        <v>0</v>
      </c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>
        <v>0</v>
      </c>
      <c r="AX748" s="41">
        <v>0</v>
      </c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>
        <v>0</v>
      </c>
      <c r="T749" s="41">
        <v>0</v>
      </c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>
        <v>0</v>
      </c>
      <c r="AI749" s="41">
        <v>0</v>
      </c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>
        <v>0</v>
      </c>
      <c r="AX749" s="41">
        <v>0</v>
      </c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>
        <v>0</v>
      </c>
      <c r="AI750" s="41">
        <v>0</v>
      </c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>
        <v>0</v>
      </c>
      <c r="AX750" s="41">
        <v>0</v>
      </c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>
        <v>0</v>
      </c>
      <c r="AI751" s="41">
        <v>0</v>
      </c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>
        <v>0</v>
      </c>
      <c r="AX751" s="41">
        <v>0</v>
      </c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>
        <v>0</v>
      </c>
      <c r="AI752" s="41">
        <v>0</v>
      </c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>
        <v>0</v>
      </c>
      <c r="AX752" s="41">
        <v>0</v>
      </c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>
        <v>0</v>
      </c>
      <c r="S753" s="41">
        <v>0</v>
      </c>
      <c r="T753" s="41">
        <v>0</v>
      </c>
      <c r="U753" s="41"/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>
        <v>0</v>
      </c>
      <c r="AI753" s="41">
        <v>0</v>
      </c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1</v>
      </c>
      <c r="AV753" s="41">
        <v>2</v>
      </c>
      <c r="AW753" s="41">
        <v>0</v>
      </c>
      <c r="AX753" s="41">
        <v>0</v>
      </c>
      <c r="AY753" s="41"/>
      <c r="AZ753" s="93">
        <f t="shared" si="255"/>
        <v>13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2</v>
      </c>
      <c r="BK753" s="48">
        <f t="shared" si="264"/>
        <v>2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14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/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>
        <v>0</v>
      </c>
      <c r="AI754" s="41">
        <v>0</v>
      </c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>
        <v>0</v>
      </c>
      <c r="AW754" s="41">
        <v>0</v>
      </c>
      <c r="AX754" s="41">
        <v>0</v>
      </c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/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>
        <v>0</v>
      </c>
      <c r="AI755" s="41">
        <v>0</v>
      </c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>
        <v>0</v>
      </c>
      <c r="AW755" s="41">
        <v>0</v>
      </c>
      <c r="AX755" s="41">
        <v>0</v>
      </c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>
        <v>0</v>
      </c>
      <c r="AI756" s="41">
        <v>0</v>
      </c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>
        <v>0</v>
      </c>
      <c r="AX756" s="41">
        <v>0</v>
      </c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>
        <v>0</v>
      </c>
      <c r="AI757" s="41">
        <v>0</v>
      </c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>
        <v>0</v>
      </c>
      <c r="AX757" s="41">
        <v>0</v>
      </c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>
        <v>0</v>
      </c>
      <c r="AI758" s="41">
        <v>0</v>
      </c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>
        <v>0</v>
      </c>
      <c r="AX758" s="41">
        <v>1</v>
      </c>
      <c r="AY758" s="41"/>
      <c r="AZ758" s="93">
        <f t="shared" si="255"/>
        <v>1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1</v>
      </c>
      <c r="BN758" s="48">
        <f t="shared" si="267"/>
        <v>0</v>
      </c>
      <c r="BO758" s="117">
        <f t="shared" si="273"/>
        <v>0</v>
      </c>
      <c r="BP758" s="87">
        <f t="shared" si="268"/>
        <v>1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>
        <v>0</v>
      </c>
      <c r="AI759" s="41">
        <v>0</v>
      </c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>
        <v>0</v>
      </c>
      <c r="AX759" s="41">
        <v>0</v>
      </c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>
        <v>0</v>
      </c>
      <c r="AI760" s="41">
        <v>0</v>
      </c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>
        <v>0</v>
      </c>
      <c r="AX760" s="41">
        <v>0</v>
      </c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>
        <v>0</v>
      </c>
      <c r="AI761" s="41">
        <v>0</v>
      </c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>
        <v>0</v>
      </c>
      <c r="AX761" s="41">
        <v>0</v>
      </c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>
        <v>0</v>
      </c>
      <c r="AI762" s="41">
        <v>0</v>
      </c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>
        <v>0</v>
      </c>
      <c r="AX762" s="41">
        <v>0</v>
      </c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>
        <v>0</v>
      </c>
      <c r="AI763" s="41">
        <v>0</v>
      </c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>
        <v>0</v>
      </c>
      <c r="AX763" s="41">
        <v>0</v>
      </c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>
        <v>0</v>
      </c>
      <c r="AI764" s="41">
        <v>0</v>
      </c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>
        <v>0</v>
      </c>
      <c r="AW764" s="41">
        <v>0</v>
      </c>
      <c r="AX764" s="41">
        <v>0</v>
      </c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>
        <v>0</v>
      </c>
      <c r="AI765" s="41">
        <v>0</v>
      </c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>
        <v>0</v>
      </c>
      <c r="AX765" s="41">
        <v>0</v>
      </c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>
        <v>0</v>
      </c>
      <c r="AI766" s="41">
        <v>0</v>
      </c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1</v>
      </c>
      <c r="AV766" s="41">
        <v>0</v>
      </c>
      <c r="AW766" s="41">
        <v>0</v>
      </c>
      <c r="AX766" s="41">
        <v>0</v>
      </c>
      <c r="AY766" s="41"/>
      <c r="AZ766" s="93">
        <f t="shared" si="295"/>
        <v>5</v>
      </c>
      <c r="BA766" s="94">
        <v>0.5</v>
      </c>
      <c r="BB766" s="107">
        <f t="shared" si="296"/>
        <v>1000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1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5</v>
      </c>
      <c r="BQ766" s="89">
        <f t="shared" si="311"/>
        <v>10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>
        <v>0</v>
      </c>
      <c r="AI767" s="41">
        <v>0</v>
      </c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>
        <v>0</v>
      </c>
      <c r="AX767" s="41">
        <v>0</v>
      </c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>
        <v>0</v>
      </c>
      <c r="AI768" s="41">
        <v>0</v>
      </c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>
        <v>0</v>
      </c>
      <c r="AX768" s="41">
        <v>0</v>
      </c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>
        <v>0</v>
      </c>
      <c r="AI769" s="41">
        <v>0</v>
      </c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>
        <v>0</v>
      </c>
      <c r="AX769" s="41">
        <v>0</v>
      </c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>
        <v>0</v>
      </c>
      <c r="AI770" s="41">
        <v>0</v>
      </c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>
        <v>0</v>
      </c>
      <c r="AX770" s="41">
        <v>0</v>
      </c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>
        <v>0</v>
      </c>
      <c r="AI771" s="41">
        <v>0</v>
      </c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>
        <v>0</v>
      </c>
      <c r="AX771" s="41">
        <v>0</v>
      </c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/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>
        <v>0</v>
      </c>
      <c r="AI772" s="41">
        <v>0</v>
      </c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>
        <v>0</v>
      </c>
      <c r="AW772" s="41">
        <v>0</v>
      </c>
      <c r="AX772" s="41">
        <v>0</v>
      </c>
      <c r="AY772" s="41"/>
      <c r="AZ772" s="93">
        <f t="shared" si="337"/>
        <v>14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9.25</v>
      </c>
      <c r="BP772" s="87">
        <f t="shared" si="352"/>
        <v>19</v>
      </c>
      <c r="BQ772" s="89">
        <f t="shared" si="353"/>
        <v>2.0540540540540539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>
        <v>0</v>
      </c>
      <c r="AI773" s="41">
        <v>0</v>
      </c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>
        <v>0</v>
      </c>
      <c r="AX773" s="41">
        <v>0</v>
      </c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>
        <v>1</v>
      </c>
      <c r="S774" s="41">
        <v>0</v>
      </c>
      <c r="T774" s="41">
        <v>0</v>
      </c>
      <c r="U774" s="41"/>
      <c r="V774" s="93">
        <f t="shared" si="333"/>
        <v>2</v>
      </c>
      <c r="W774" s="94">
        <v>1.85</v>
      </c>
      <c r="X774" s="107">
        <f t="shared" si="334"/>
        <v>108.1081081081081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>
        <v>0</v>
      </c>
      <c r="AI774" s="41">
        <v>0</v>
      </c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1</v>
      </c>
      <c r="AV774" s="41">
        <v>2</v>
      </c>
      <c r="AW774" s="41">
        <v>4</v>
      </c>
      <c r="AX774" s="41">
        <v>0</v>
      </c>
      <c r="AY774" s="41"/>
      <c r="AZ774" s="93">
        <f t="shared" si="337"/>
        <v>25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1</v>
      </c>
      <c r="BK774" s="48">
        <f t="shared" si="347"/>
        <v>3</v>
      </c>
      <c r="BL774" s="48">
        <f t="shared" si="348"/>
        <v>4</v>
      </c>
      <c r="BM774" s="48">
        <f t="shared" si="349"/>
        <v>0</v>
      </c>
      <c r="BN774" s="48">
        <f t="shared" si="350"/>
        <v>0</v>
      </c>
      <c r="BO774" s="117">
        <f t="shared" si="351"/>
        <v>1.85</v>
      </c>
      <c r="BP774" s="87">
        <f t="shared" si="352"/>
        <v>27</v>
      </c>
      <c r="BQ774" s="89">
        <f t="shared" si="353"/>
        <v>14.594594594594595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>
        <v>6</v>
      </c>
      <c r="S775" s="41">
        <v>22</v>
      </c>
      <c r="T775" s="41">
        <v>0</v>
      </c>
      <c r="U775" s="41"/>
      <c r="V775" s="93">
        <f t="shared" ref="V775:V777" si="354">SUM(J775:U775)</f>
        <v>136</v>
      </c>
      <c r="W775" s="94">
        <v>199.8</v>
      </c>
      <c r="X775" s="107">
        <f t="shared" ref="X775:X777" si="355">+IFERROR(V775/W775,0)*100</f>
        <v>68.068068068068072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>
        <v>0</v>
      </c>
      <c r="AH775" s="41">
        <v>0</v>
      </c>
      <c r="AI775" s="41">
        <v>0</v>
      </c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>
        <v>6</v>
      </c>
      <c r="AW775" s="41">
        <v>22</v>
      </c>
      <c r="AX775" s="41">
        <v>0</v>
      </c>
      <c r="AY775" s="41"/>
      <c r="AZ775" s="93">
        <f t="shared" ref="AZ775:AZ777" si="358">SUM(AN775:AY775)</f>
        <v>136</v>
      </c>
      <c r="BA775" s="94">
        <v>1.6666666666666667</v>
      </c>
      <c r="BB775" s="107">
        <f t="shared" ref="BB775:BB777" si="359">+IFERROR(AZ775/BA775,0)*100</f>
        <v>8159.9999999999991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12</v>
      </c>
      <c r="BL775" s="48">
        <f t="shared" ref="BL775:BL777" si="369">+S775+AH775+AW775</f>
        <v>44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273</v>
      </c>
      <c r="BQ775" s="89">
        <f t="shared" ref="BQ775:BQ777" si="374">IFERROR(BP775/BO775,0)</f>
        <v>1.3550628722700198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>
        <v>0</v>
      </c>
      <c r="AI776" s="41">
        <v>0</v>
      </c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>
        <v>1</v>
      </c>
      <c r="AW776" s="41">
        <v>6</v>
      </c>
      <c r="AX776" s="41">
        <v>1</v>
      </c>
      <c r="AY776" s="41"/>
      <c r="AZ776" s="93">
        <f t="shared" si="358"/>
        <v>20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1</v>
      </c>
      <c r="BL776" s="48">
        <f t="shared" si="369"/>
        <v>6</v>
      </c>
      <c r="BM776" s="48">
        <f t="shared" si="370"/>
        <v>1</v>
      </c>
      <c r="BN776" s="48">
        <f t="shared" si="371"/>
        <v>0</v>
      </c>
      <c r="BO776" s="117">
        <f t="shared" si="372"/>
        <v>0</v>
      </c>
      <c r="BP776" s="87">
        <f t="shared" si="373"/>
        <v>21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>
        <v>0</v>
      </c>
      <c r="AI777" s="41">
        <v>0</v>
      </c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>
        <v>0</v>
      </c>
      <c r="AX777" s="41">
        <v>0</v>
      </c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</v>
      </c>
      <c r="AI778" s="41">
        <v>0</v>
      </c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>
        <v>0</v>
      </c>
      <c r="AX778" s="41">
        <v>0</v>
      </c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</v>
      </c>
      <c r="AI779" s="41">
        <v>0</v>
      </c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>
        <v>0</v>
      </c>
      <c r="AX779" s="41">
        <v>0</v>
      </c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</v>
      </c>
      <c r="AI780" s="41">
        <v>0</v>
      </c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>
        <v>0</v>
      </c>
      <c r="AX780" s="41">
        <v>0</v>
      </c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>
        <v>0</v>
      </c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>
        <v>0</v>
      </c>
      <c r="AI781" s="41">
        <v>0</v>
      </c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>
        <v>0</v>
      </c>
      <c r="AX781" s="41">
        <v>0</v>
      </c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</v>
      </c>
      <c r="AI782" s="41">
        <v>0</v>
      </c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>
        <v>0</v>
      </c>
      <c r="AX782" s="41">
        <v>0</v>
      </c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>
        <v>0</v>
      </c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>
        <v>0</v>
      </c>
      <c r="AI783" s="41">
        <v>0</v>
      </c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>
        <v>0</v>
      </c>
      <c r="AX783" s="41">
        <v>0</v>
      </c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>
        <v>0</v>
      </c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>
        <v>0</v>
      </c>
      <c r="AI784" s="41">
        <v>0</v>
      </c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>
        <v>0</v>
      </c>
      <c r="AX784" s="41">
        <v>0</v>
      </c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>
        <v>0</v>
      </c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>
        <v>0</v>
      </c>
      <c r="AI785" s="41">
        <v>0</v>
      </c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>
        <v>0</v>
      </c>
      <c r="AW785" s="41">
        <v>0</v>
      </c>
      <c r="AX785" s="41">
        <v>0</v>
      </c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>
        <v>0</v>
      </c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>
        <v>0</v>
      </c>
      <c r="AI786" s="41">
        <v>0</v>
      </c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>
        <v>0</v>
      </c>
      <c r="AX786" s="41">
        <v>0</v>
      </c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/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>
        <v>0</v>
      </c>
      <c r="AH787" s="41">
        <v>0</v>
      </c>
      <c r="AI787" s="41">
        <v>0</v>
      </c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>
        <v>0</v>
      </c>
      <c r="AW787" s="41">
        <v>1</v>
      </c>
      <c r="AX787" s="41">
        <v>10</v>
      </c>
      <c r="AY787" s="41"/>
      <c r="AZ787" s="93">
        <f t="shared" ref="AZ787:AZ789" si="421">SUM(AN787:AY787)</f>
        <v>37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1</v>
      </c>
      <c r="BM787" s="48">
        <f t="shared" ref="BM787:BM789" si="433">+T787+AI787+AX787</f>
        <v>10</v>
      </c>
      <c r="BN787" s="48">
        <f t="shared" ref="BN787:BN789" si="434">+U787+AJ787+AY787</f>
        <v>0</v>
      </c>
      <c r="BO787" s="117">
        <f t="shared" ref="BO787:BO789" si="435">+W787+AL787+BA787</f>
        <v>1.85</v>
      </c>
      <c r="BP787" s="87">
        <f t="shared" ref="BP787:BP789" si="436">+V787+AK787+AZ787</f>
        <v>39</v>
      </c>
      <c r="BQ787" s="89">
        <f t="shared" ref="BQ787:BQ789" si="437">IFERROR(BP787/BO787,0)</f>
        <v>21.081081081081081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>
        <v>0</v>
      </c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>
        <v>0</v>
      </c>
      <c r="AI788" s="41">
        <v>0</v>
      </c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1</v>
      </c>
      <c r="AW788" s="41">
        <v>2</v>
      </c>
      <c r="AX788" s="41">
        <v>0</v>
      </c>
      <c r="AY788" s="41"/>
      <c r="AZ788" s="93">
        <f t="shared" si="421"/>
        <v>3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1</v>
      </c>
      <c r="BL788" s="48">
        <f t="shared" si="432"/>
        <v>2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3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>
        <v>0</v>
      </c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>
        <v>0</v>
      </c>
      <c r="AI789" s="41">
        <v>0</v>
      </c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>
        <v>0</v>
      </c>
      <c r="AX789" s="41">
        <v>0</v>
      </c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379</v>
      </c>
      <c r="D4" s="82">
        <f>+IRA!K4+IRA!Z4+IRA!AO4</f>
        <v>279</v>
      </c>
      <c r="E4" s="82">
        <f>+IRA!L4+IRA!AA4+IRA!AP4</f>
        <v>378</v>
      </c>
      <c r="F4" s="82">
        <f>+IRA!M4+IRA!AB4+IRA!AQ4</f>
        <v>357</v>
      </c>
      <c r="G4" s="82">
        <f>+IRA!N4+IRA!AC4+IRA!AR4</f>
        <v>644</v>
      </c>
      <c r="H4" s="82">
        <f>+IRA!O4+IRA!AD4+IRA!AS4</f>
        <v>1032</v>
      </c>
      <c r="I4" s="82">
        <f>+IRA!P4+IRA!AE4+IRA!AT4</f>
        <v>831</v>
      </c>
      <c r="J4" s="82">
        <f>+IRA!Q4+IRA!AF4+IRA!AU4</f>
        <v>703</v>
      </c>
      <c r="K4" s="82">
        <f>+IRA!R4+IRA!AG4+IRA!AV4</f>
        <v>498</v>
      </c>
      <c r="L4" s="82">
        <f>+IRA!S4+IRA!AH4+IRA!AW4</f>
        <v>622</v>
      </c>
      <c r="M4" s="82">
        <f>+IRA!T4+IRA!AI4+IRA!AX4</f>
        <v>139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23</v>
      </c>
      <c r="D6" s="59">
        <f>SUMIFS(IRA!$AK$6:$AK$889,IRA!$E$6:$E$889,REDES!B6)</f>
        <v>4</v>
      </c>
      <c r="E6" s="60">
        <f>SUMIFS(IRA!$AZ$6:$AZ$889,IRA!$E$6:$E$889,REDES!B6)</f>
        <v>217</v>
      </c>
      <c r="F6" s="71">
        <f>SUM(C6:E6)</f>
        <v>244</v>
      </c>
      <c r="G6" s="121">
        <f>SUMIFS(IRA!$BO$6:$BO$976,IRA!$E$6:$E$976,REDES!B6)</f>
        <v>181.23333333333332</v>
      </c>
      <c r="H6" s="75">
        <f>IFERROR(F6/G6,0)</f>
        <v>1.3463306970755933</v>
      </c>
    </row>
    <row r="7" spans="2:8" x14ac:dyDescent="0.3">
      <c r="B7" s="61" t="s">
        <v>511</v>
      </c>
      <c r="C7" s="62">
        <f>SUMIFS(IRA!$V$6:$V$889,IRA!$E$6:$E$889,REDES!B7)</f>
        <v>1575</v>
      </c>
      <c r="D7" s="63">
        <f>SUMIFS(IRA!$AK$6:$AK$889,IRA!$E$6:$E$889,REDES!B7)</f>
        <v>18</v>
      </c>
      <c r="E7" s="64">
        <f>SUMIFS(IRA!$AZ$6:$AZ$889,IRA!$E$6:$E$889,REDES!B7)</f>
        <v>2071</v>
      </c>
      <c r="F7" s="72">
        <f t="shared" ref="F7:F13" si="0">SUM(C7:E7)</f>
        <v>3664</v>
      </c>
      <c r="G7" s="121">
        <f>SUMIFS(IRA!$BO$6:$BO$976,IRA!$E$6:$E$976,REDES!B7)</f>
        <v>1415.5333333333338</v>
      </c>
      <c r="H7" s="76">
        <f t="shared" ref="H7:H14" si="1">IFERROR(F7/G7,0)</f>
        <v>2.5884236801205662</v>
      </c>
    </row>
    <row r="8" spans="2:8" x14ac:dyDescent="0.3">
      <c r="B8" s="61" t="s">
        <v>191</v>
      </c>
      <c r="C8" s="62">
        <f>SUMIFS(IRA!$V$6:$V$889,IRA!$E$6:$E$889,REDES!B8)</f>
        <v>26</v>
      </c>
      <c r="D8" s="63">
        <f>SUMIFS(IRA!$AK$6:$AK$889,IRA!$E$6:$E$889,REDES!B8)</f>
        <v>6</v>
      </c>
      <c r="E8" s="64">
        <f>SUMIFS(IRA!$AZ$6:$AZ$889,IRA!$E$6:$E$889,REDES!B8)</f>
        <v>258</v>
      </c>
      <c r="F8" s="72">
        <f t="shared" si="0"/>
        <v>290</v>
      </c>
      <c r="G8" s="121">
        <f>SUMIFS(IRA!$BO$6:$BO$976,IRA!$E$6:$E$976,REDES!B8)</f>
        <v>160.96666666666664</v>
      </c>
      <c r="H8" s="76">
        <f t="shared" si="1"/>
        <v>1.8016152412507769</v>
      </c>
    </row>
    <row r="9" spans="2:8" x14ac:dyDescent="0.3">
      <c r="B9" s="61" t="s">
        <v>509</v>
      </c>
      <c r="C9" s="62">
        <f>SUMIFS(IRA!$V$6:$V$889,IRA!$E$6:$E$889,REDES!B9)</f>
        <v>38</v>
      </c>
      <c r="D9" s="63">
        <f>SUMIFS(IRA!$AK$6:$AK$889,IRA!$E$6:$E$889,REDES!B9)</f>
        <v>5</v>
      </c>
      <c r="E9" s="64">
        <f>SUMIFS(IRA!$AZ$6:$AZ$889,IRA!$E$6:$E$889,REDES!B9)</f>
        <v>522</v>
      </c>
      <c r="F9" s="72">
        <f t="shared" si="0"/>
        <v>565</v>
      </c>
      <c r="G9" s="121">
        <f>SUMIFS(IRA!$BO$6:$BO$976,IRA!$E$6:$E$976,REDES!B9)</f>
        <v>49.95</v>
      </c>
      <c r="H9" s="76">
        <f t="shared" si="1"/>
        <v>11.311311311311311</v>
      </c>
    </row>
    <row r="10" spans="2:8" x14ac:dyDescent="0.3">
      <c r="B10" s="61" t="s">
        <v>500</v>
      </c>
      <c r="C10" s="62">
        <f>SUMIFS(IRA!$V$6:$V$889,IRA!$E$6:$E$889,REDES!B10)</f>
        <v>24</v>
      </c>
      <c r="D10" s="63">
        <f>SUMIFS(IRA!$AK$6:$AK$889,IRA!$E$6:$E$889,REDES!B10)</f>
        <v>1</v>
      </c>
      <c r="E10" s="64">
        <f>SUMIFS(IRA!$AZ$6:$AZ$889,IRA!$E$6:$E$889,REDES!B10)</f>
        <v>232</v>
      </c>
      <c r="F10" s="72">
        <f t="shared" si="0"/>
        <v>257</v>
      </c>
      <c r="G10" s="121">
        <f>SUMIFS(IRA!$BO$6:$BO$976,IRA!$E$6:$E$976,REDES!B10)</f>
        <v>89.566666666666663</v>
      </c>
      <c r="H10" s="76">
        <f t="shared" si="1"/>
        <v>2.8693710457759583</v>
      </c>
    </row>
    <row r="11" spans="2:8" x14ac:dyDescent="0.3">
      <c r="B11" s="61" t="s">
        <v>254</v>
      </c>
      <c r="C11" s="62">
        <f>SUMIFS(IRA!$V$6:$V$889,IRA!$E$6:$E$889,REDES!B11)</f>
        <v>28</v>
      </c>
      <c r="D11" s="63">
        <f>SUMIFS(IRA!$AK$6:$AK$889,IRA!$E$6:$E$889,REDES!B11)</f>
        <v>3</v>
      </c>
      <c r="E11" s="64">
        <f>SUMIFS(IRA!$AZ$6:$AZ$889,IRA!$E$6:$E$889,REDES!B11)</f>
        <v>216</v>
      </c>
      <c r="F11" s="72">
        <f t="shared" si="0"/>
        <v>247</v>
      </c>
      <c r="G11" s="121">
        <f>SUMIFS(IRA!$BO$6:$BO$976,IRA!$E$6:$E$976,REDES!B11)</f>
        <v>27.75</v>
      </c>
      <c r="H11" s="76">
        <f t="shared" si="1"/>
        <v>8.9009009009009006</v>
      </c>
    </row>
    <row r="12" spans="2:8" x14ac:dyDescent="0.3">
      <c r="B12" s="61" t="s">
        <v>11</v>
      </c>
      <c r="C12" s="62">
        <f>SUMIFS(IRA!$V$6:$V$889,IRA!$E$6:$E$889,REDES!B12)</f>
        <v>14</v>
      </c>
      <c r="D12" s="63">
        <f>SUMIFS(IRA!$AK$6:$AK$889,IRA!$E$6:$E$889,REDES!B12)</f>
        <v>1</v>
      </c>
      <c r="E12" s="64">
        <f>SUMIFS(IRA!$AZ$6:$AZ$889,IRA!$E$6:$E$889,REDES!B12)</f>
        <v>105</v>
      </c>
      <c r="F12" s="72">
        <f t="shared" si="0"/>
        <v>120</v>
      </c>
      <c r="G12" s="121">
        <f>SUMIFS(IRA!$BO$6:$BO$976,IRA!$E$6:$E$976,REDES!B12)</f>
        <v>7.4</v>
      </c>
      <c r="H12" s="76">
        <f t="shared" si="1"/>
        <v>16.216216216216214</v>
      </c>
    </row>
    <row r="13" spans="2:8" ht="15" thickBot="1" x14ac:dyDescent="0.35">
      <c r="B13" s="61" t="s">
        <v>69</v>
      </c>
      <c r="C13" s="65">
        <f>SUMIFS(IRA!$V$6:$V$889,IRA!$E$6:$E$889,REDES!B13)</f>
        <v>59</v>
      </c>
      <c r="D13" s="66">
        <f>SUMIFS(IRA!$AK$6:$AK$889,IRA!$E$6:$E$889,REDES!B13)</f>
        <v>1</v>
      </c>
      <c r="E13" s="67">
        <f>SUMIFS(IRA!$AZ$6:$AZ$889,IRA!$E$6:$E$889,REDES!B13)</f>
        <v>246</v>
      </c>
      <c r="F13" s="73">
        <f t="shared" si="0"/>
        <v>306</v>
      </c>
      <c r="G13" s="121">
        <f>SUMIFS(IRA!$BO$6:$BO$976,IRA!$E$6:$E$976,REDES!B13)</f>
        <v>202.41666666666671</v>
      </c>
      <c r="H13" s="76">
        <f t="shared" si="1"/>
        <v>1.5117332235487853</v>
      </c>
    </row>
    <row r="14" spans="2:8" ht="15" thickBot="1" x14ac:dyDescent="0.35">
      <c r="B14" s="68" t="s">
        <v>495</v>
      </c>
      <c r="C14" s="69">
        <f>SUM(C6:C13)</f>
        <v>1787</v>
      </c>
      <c r="D14" s="70">
        <f>SUM(D6:D13)</f>
        <v>39</v>
      </c>
      <c r="E14" s="70">
        <f>SUM(E6:E13)</f>
        <v>3867</v>
      </c>
      <c r="F14" s="74">
        <f>SUM(F6:F13)</f>
        <v>5693</v>
      </c>
      <c r="G14" s="122">
        <f>SUM(G6:G13)</f>
        <v>2134.8166666666671</v>
      </c>
      <c r="H14" s="77">
        <f t="shared" si="1"/>
        <v>2.6667395326686907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2025-12-03T14:06:55Z</dcterms:modified>
</cp:coreProperties>
</file>